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345" windowWidth="14805" windowHeight="7770" firstSheet="1" activeTab="1"/>
  </bookViews>
  <sheets>
    <sheet name="autizm" sheetId="4" state="hidden" r:id="rId1"/>
    <sheet name=" tarec" sheetId="11" r:id="rId2"/>
    <sheet name="havelvac1 axyusak 1" sheetId="12" r:id="rId3"/>
    <sheet name="havelvac1 axyusak2" sheetId="13" r:id="rId4"/>
    <sheet name="havelvac1 axyusak3" sheetId="14" r:id="rId5"/>
    <sheet name="Sheet2" sheetId="2" state="hidden" r:id="rId6"/>
    <sheet name="Sheet3" sheetId="3" state="hidden" r:id="rId7"/>
  </sheets>
  <externalReferences>
    <externalReference r:id="rId8"/>
  </externalReferences>
  <definedNames>
    <definedName name="_Toc501014753" localSheetId="2">'havelvac1 axyusak 1'!$A$2</definedName>
    <definedName name="_Toc501014753" localSheetId="3">'havelvac1 axyusak2'!$A$2</definedName>
    <definedName name="_Toc501014753" localSheetId="4">'havelvac1 axyusak3'!$A$2</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1">' tarec'!$5:$6</definedName>
    <definedName name="_xlnm.Print_Titles" localSheetId="0">autizm!$5:$6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R23" i="11" l="1"/>
  <c r="P13" i="13" l="1"/>
  <c r="F13" i="13"/>
  <c r="Q13" i="13" s="1"/>
  <c r="E13" i="13"/>
  <c r="I13" i="13"/>
  <c r="M13" i="13"/>
  <c r="G13" i="13"/>
  <c r="D13" i="13"/>
  <c r="C13" i="13"/>
  <c r="B13" i="13"/>
  <c r="H13" i="12"/>
  <c r="I13" i="12"/>
  <c r="G13" i="12"/>
  <c r="F13" i="12"/>
  <c r="E13" i="12"/>
  <c r="AH19" i="11"/>
  <c r="Z19" i="11"/>
  <c r="X19" i="11"/>
  <c r="W19" i="11" s="1"/>
  <c r="X18" i="11"/>
  <c r="W18" i="11" s="1"/>
  <c r="W16" i="11"/>
  <c r="V16" i="11"/>
  <c r="T19" i="11"/>
  <c r="S19" i="11" s="1"/>
  <c r="R19" i="11"/>
  <c r="T18" i="11"/>
  <c r="S18" i="11" s="1"/>
  <c r="S16" i="11"/>
  <c r="R16" i="11"/>
  <c r="N19" i="11"/>
  <c r="E18" i="11"/>
  <c r="E17" i="11" s="1"/>
  <c r="E15" i="11" s="1"/>
  <c r="D18" i="11"/>
  <c r="D17" i="11"/>
  <c r="D15" i="11"/>
  <c r="D16" i="11" s="1"/>
  <c r="E10" i="11"/>
  <c r="D10" i="11"/>
  <c r="X17" i="11" l="1"/>
  <c r="V19" i="11"/>
  <c r="V18" i="11"/>
  <c r="T17" i="11"/>
  <c r="R18" i="11"/>
  <c r="E16" i="11"/>
  <c r="E14" i="11"/>
  <c r="E13" i="11" s="1"/>
  <c r="E12" i="11" s="1"/>
  <c r="D14" i="11"/>
  <c r="D13" i="11" s="1"/>
  <c r="D12" i="11" s="1"/>
  <c r="J18" i="11"/>
  <c r="J17" i="11" s="1"/>
  <c r="J15" i="11" s="1"/>
  <c r="V17" i="11" l="1"/>
  <c r="W17" i="11"/>
  <c r="X15" i="11"/>
  <c r="R17" i="11"/>
  <c r="S17" i="11"/>
  <c r="T15" i="11"/>
  <c r="J16" i="11"/>
  <c r="J14" i="11"/>
  <c r="J13" i="11" s="1"/>
  <c r="J12" i="11" s="1"/>
  <c r="M19" i="11"/>
  <c r="L19" i="11"/>
  <c r="W15" i="11" l="1"/>
  <c r="V15" i="11"/>
  <c r="X14" i="11"/>
  <c r="S15" i="11"/>
  <c r="R15" i="11"/>
  <c r="T14" i="11"/>
  <c r="O13" i="13"/>
  <c r="N13" i="13"/>
  <c r="K13" i="13"/>
  <c r="H13" i="13"/>
  <c r="AC19" i="11"/>
  <c r="AC20" i="11"/>
  <c r="AB15" i="11"/>
  <c r="AB19" i="11"/>
  <c r="AA18" i="11"/>
  <c r="AA19" i="11"/>
  <c r="Z18" i="11"/>
  <c r="Z17" i="11" s="1"/>
  <c r="Z15" i="11" s="1"/>
  <c r="AC15" i="11" s="1"/>
  <c r="N18" i="11"/>
  <c r="AA15" i="11" l="1"/>
  <c r="AB18" i="11"/>
  <c r="V14" i="11"/>
  <c r="X13" i="11"/>
  <c r="W14" i="11"/>
  <c r="R14" i="11"/>
  <c r="T13" i="11"/>
  <c r="S14" i="11"/>
  <c r="N17" i="11"/>
  <c r="L18" i="11"/>
  <c r="M18" i="11"/>
  <c r="M16" i="11"/>
  <c r="L16" i="11"/>
  <c r="AA17" i="11"/>
  <c r="AB17" i="11"/>
  <c r="AC18" i="11"/>
  <c r="J13" i="13"/>
  <c r="AC17" i="11"/>
  <c r="Z14" i="11"/>
  <c r="X12" i="11" l="1"/>
  <c r="W13" i="11"/>
  <c r="V13" i="11"/>
  <c r="T12" i="11"/>
  <c r="S13" i="11"/>
  <c r="R13" i="11"/>
  <c r="N15" i="11"/>
  <c r="M17" i="11"/>
  <c r="L17" i="11"/>
  <c r="Z13" i="11"/>
  <c r="AB14" i="11"/>
  <c r="AA14" i="11"/>
  <c r="AC14" i="11"/>
  <c r="Q19" i="11"/>
  <c r="Q18" i="11" s="1"/>
  <c r="Q17" i="11" s="1"/>
  <c r="Q15" i="11" s="1"/>
  <c r="Q14" i="11" s="1"/>
  <c r="Q13" i="11" s="1"/>
  <c r="Q12" i="11" s="1"/>
  <c r="Q10" i="11"/>
  <c r="P10" i="11"/>
  <c r="W12" i="11" l="1"/>
  <c r="V12" i="11"/>
  <c r="R12" i="11"/>
  <c r="S12" i="11"/>
  <c r="M15" i="11"/>
  <c r="L15" i="11"/>
  <c r="N14" i="11"/>
  <c r="Z12" i="11"/>
  <c r="AC13" i="11"/>
  <c r="AB13" i="11"/>
  <c r="AA13" i="11"/>
  <c r="P19" i="11"/>
  <c r="P18" i="11" s="1"/>
  <c r="P17" i="11" s="1"/>
  <c r="P15" i="11" s="1"/>
  <c r="P14" i="11" s="1"/>
  <c r="P13" i="11" s="1"/>
  <c r="P12" i="11" s="1"/>
  <c r="N13" i="11" l="1"/>
  <c r="M14" i="11"/>
  <c r="L14" i="11"/>
  <c r="AC12" i="11"/>
  <c r="AB12" i="11"/>
  <c r="AA12" i="11"/>
  <c r="O17" i="13"/>
  <c r="N12" i="11" l="1"/>
  <c r="L13" i="11"/>
  <c r="M13" i="11"/>
  <c r="Q17" i="13"/>
  <c r="P17" i="13"/>
  <c r="N17" i="13"/>
  <c r="M17" i="13"/>
  <c r="M12" i="11" l="1"/>
  <c r="L12" i="11"/>
  <c r="AF15" i="11"/>
  <c r="AD15" i="11"/>
  <c r="AE15" i="11"/>
  <c r="AH18" i="11"/>
  <c r="AH17" i="11" s="1"/>
  <c r="AH15" i="11" s="1"/>
  <c r="AH14" i="11" l="1"/>
  <c r="AH13" i="11" s="1"/>
  <c r="AH12" i="11" s="1"/>
  <c r="AF18" i="11" l="1"/>
  <c r="AF17" i="11" s="1"/>
  <c r="AD18" i="11"/>
  <c r="AD17" i="11" s="1"/>
  <c r="AD14" i="11" s="1"/>
  <c r="AD13" i="11" s="1"/>
  <c r="AD12" i="11" s="1"/>
  <c r="AE20" i="11"/>
  <c r="AF20" i="11" s="1"/>
  <c r="K18" i="11"/>
  <c r="K17" i="11" s="1"/>
  <c r="K15" i="11" s="1"/>
  <c r="H18" i="11"/>
  <c r="H17" i="11" s="1"/>
  <c r="H15" i="11" s="1"/>
  <c r="H14" i="11" s="1"/>
  <c r="H13" i="11" s="1"/>
  <c r="H12" i="11" s="1"/>
  <c r="G18" i="11"/>
  <c r="G17" i="11" s="1"/>
  <c r="G15" i="11" s="1"/>
  <c r="F18" i="11"/>
  <c r="F17" i="11" s="1"/>
  <c r="F15" i="11" s="1"/>
  <c r="H10" i="11"/>
  <c r="G10" i="11"/>
  <c r="F10" i="11"/>
  <c r="H16" i="11" l="1"/>
  <c r="AE18" i="11"/>
  <c r="AE17" i="11" s="1"/>
  <c r="AE14" i="11" s="1"/>
  <c r="AE13" i="11" s="1"/>
  <c r="AE12" i="11" s="1"/>
  <c r="K16" i="11"/>
  <c r="K14" i="11"/>
  <c r="K13" i="11" s="1"/>
  <c r="K12" i="11" s="1"/>
  <c r="F14" i="11"/>
  <c r="F13" i="11" s="1"/>
  <c r="F12" i="11" s="1"/>
  <c r="F16" i="11"/>
  <c r="G16" i="11"/>
  <c r="G14" i="11"/>
  <c r="G13" i="11" l="1"/>
  <c r="G12" i="11" s="1"/>
  <c r="AF19" i="11" l="1"/>
  <c r="AD19" i="11"/>
  <c r="AE19" i="11" l="1"/>
  <c r="AF14" i="11" l="1"/>
  <c r="AF13" i="11" s="1"/>
  <c r="AF12" i="11" s="1"/>
  <c r="BF30" i="4" l="1"/>
  <c r="AN30" i="4"/>
  <c r="AO30" i="4" s="1"/>
  <c r="AO29" i="4" s="1"/>
  <c r="AO24" i="4" s="1"/>
  <c r="AO22" i="4" s="1"/>
  <c r="AP15" i="4"/>
  <c r="AO15" i="4"/>
  <c r="AN15" i="4"/>
  <c r="AJ30" i="4"/>
  <c r="AK30" i="4" s="1"/>
  <c r="AK29" i="4" s="1"/>
  <c r="AK24" i="4" s="1"/>
  <c r="AK22" i="4" s="1"/>
  <c r="AL15" i="4"/>
  <c r="AK15" i="4"/>
  <c r="AJ15" i="4"/>
  <c r="L29" i="4"/>
  <c r="L24" i="4" s="1"/>
  <c r="L22" i="4" s="1"/>
  <c r="L15" i="4"/>
  <c r="K29" i="4"/>
  <c r="K24" i="4"/>
  <c r="K22" i="4" s="1"/>
  <c r="K15" i="4"/>
  <c r="AO23" i="4" l="1"/>
  <c r="AN29" i="4"/>
  <c r="AN24" i="4" s="1"/>
  <c r="AN22" i="4" s="1"/>
  <c r="AK23" i="4"/>
  <c r="AJ29" i="4"/>
  <c r="AJ24" i="4" s="1"/>
  <c r="AJ22" i="4" s="1"/>
  <c r="L23" i="4"/>
  <c r="K23" i="4"/>
  <c r="BA252" i="4"/>
  <c r="BC252" i="4" s="1"/>
  <c r="BD252" i="4" s="1"/>
  <c r="BA251" i="4"/>
  <c r="BC251" i="4" s="1"/>
  <c r="BD251" i="4" s="1"/>
  <c r="BC250" i="4"/>
  <c r="BD250" i="4" s="1"/>
  <c r="BA250" i="4"/>
  <c r="BE249" i="4"/>
  <c r="BE248" i="4" s="1"/>
  <c r="BB249" i="4"/>
  <c r="BB248" i="4" s="1"/>
  <c r="AZ249" i="4"/>
  <c r="AY249" i="4"/>
  <c r="AX249" i="4"/>
  <c r="AW249" i="4"/>
  <c r="AW248" i="4" s="1"/>
  <c r="AV249" i="4"/>
  <c r="AU249" i="4"/>
  <c r="AU248" i="4" s="1"/>
  <c r="AT249" i="4"/>
  <c r="AT248" i="4" s="1"/>
  <c r="AS249" i="4"/>
  <c r="AS248" i="4" s="1"/>
  <c r="AR249" i="4"/>
  <c r="AQ249" i="4"/>
  <c r="AQ248" i="4" s="1"/>
  <c r="AP249" i="4"/>
  <c r="AO249" i="4"/>
  <c r="AO248" i="4" s="1"/>
  <c r="AN249" i="4"/>
  <c r="AM249" i="4"/>
  <c r="AM248" i="4" s="1"/>
  <c r="AL249" i="4"/>
  <c r="AL248" i="4" s="1"/>
  <c r="AK249" i="4"/>
  <c r="AK248" i="4" s="1"/>
  <c r="AJ249" i="4"/>
  <c r="AI249" i="4"/>
  <c r="AI248" i="4" s="1"/>
  <c r="AH249" i="4"/>
  <c r="AG249" i="4"/>
  <c r="AG248" i="4" s="1"/>
  <c r="AF249" i="4"/>
  <c r="AE249" i="4"/>
  <c r="AE248" i="4" s="1"/>
  <c r="AD249" i="4"/>
  <c r="AD248" i="4" s="1"/>
  <c r="AC249" i="4"/>
  <c r="AC248" i="4" s="1"/>
  <c r="AB249" i="4"/>
  <c r="AA249" i="4"/>
  <c r="AA248" i="4" s="1"/>
  <c r="Z249" i="4"/>
  <c r="Y249" i="4"/>
  <c r="Y248" i="4" s="1"/>
  <c r="X249" i="4"/>
  <c r="W249" i="4"/>
  <c r="W248" i="4" s="1"/>
  <c r="V249" i="4"/>
  <c r="V248" i="4" s="1"/>
  <c r="U249" i="4"/>
  <c r="U248" i="4" s="1"/>
  <c r="T249" i="4"/>
  <c r="S249" i="4"/>
  <c r="S248" i="4" s="1"/>
  <c r="R249" i="4"/>
  <c r="Q249" i="4"/>
  <c r="Q248" i="4" s="1"/>
  <c r="P249" i="4"/>
  <c r="O249" i="4"/>
  <c r="O248" i="4" s="1"/>
  <c r="N249" i="4"/>
  <c r="N248" i="4" s="1"/>
  <c r="M249" i="4"/>
  <c r="M248" i="4" s="1"/>
  <c r="L249" i="4"/>
  <c r="K249" i="4"/>
  <c r="K248" i="4" s="1"/>
  <c r="I249" i="4"/>
  <c r="H249" i="4"/>
  <c r="H248" i="4" s="1"/>
  <c r="G249" i="4"/>
  <c r="F249" i="4"/>
  <c r="F248" i="4" s="1"/>
  <c r="E249" i="4"/>
  <c r="E248" i="4" s="1"/>
  <c r="D249" i="4"/>
  <c r="D248" i="4" s="1"/>
  <c r="AZ248" i="4"/>
  <c r="AX248" i="4"/>
  <c r="AV248" i="4"/>
  <c r="AR248" i="4"/>
  <c r="AP248" i="4"/>
  <c r="AN248" i="4"/>
  <c r="AJ248" i="4"/>
  <c r="AH248" i="4"/>
  <c r="AF248" i="4"/>
  <c r="AB248" i="4"/>
  <c r="Z248" i="4"/>
  <c r="X248" i="4"/>
  <c r="T248" i="4"/>
  <c r="R248" i="4"/>
  <c r="P248" i="4"/>
  <c r="L248" i="4"/>
  <c r="I248" i="4"/>
  <c r="G248" i="4"/>
  <c r="BA247" i="4"/>
  <c r="BC247" i="4" s="1"/>
  <c r="BD247" i="4" s="1"/>
  <c r="BE246" i="4"/>
  <c r="BE245" i="4" s="1"/>
  <c r="BB246" i="4"/>
  <c r="BB245" i="4" s="1"/>
  <c r="AZ246" i="4"/>
  <c r="AZ245" i="4" s="1"/>
  <c r="AY246" i="4"/>
  <c r="AY245" i="4" s="1"/>
  <c r="AX246" i="4"/>
  <c r="AX245" i="4" s="1"/>
  <c r="AW246" i="4"/>
  <c r="AW245" i="4" s="1"/>
  <c r="AV246" i="4"/>
  <c r="AV245" i="4" s="1"/>
  <c r="AU246" i="4"/>
  <c r="AU245" i="4" s="1"/>
  <c r="AT246" i="4"/>
  <c r="AT245" i="4" s="1"/>
  <c r="AS246" i="4"/>
  <c r="AS245" i="4" s="1"/>
  <c r="AR246" i="4"/>
  <c r="AR245" i="4" s="1"/>
  <c r="AQ246" i="4"/>
  <c r="AQ245" i="4" s="1"/>
  <c r="AP246" i="4"/>
  <c r="AP245" i="4" s="1"/>
  <c r="AO246" i="4"/>
  <c r="AN246" i="4"/>
  <c r="AN245" i="4" s="1"/>
  <c r="AM246" i="4"/>
  <c r="AM245" i="4" s="1"/>
  <c r="AL246" i="4"/>
  <c r="AL245" i="4" s="1"/>
  <c r="AK246" i="4"/>
  <c r="AJ246" i="4"/>
  <c r="AJ245" i="4" s="1"/>
  <c r="AI246" i="4"/>
  <c r="AI245" i="4" s="1"/>
  <c r="AH246" i="4"/>
  <c r="AH245" i="4" s="1"/>
  <c r="AG246" i="4"/>
  <c r="AG245" i="4" s="1"/>
  <c r="AF246" i="4"/>
  <c r="AF245" i="4" s="1"/>
  <c r="AE246" i="4"/>
  <c r="AE245" i="4" s="1"/>
  <c r="AD246" i="4"/>
  <c r="AD245" i="4" s="1"/>
  <c r="AC246" i="4"/>
  <c r="AC245" i="4" s="1"/>
  <c r="AB246" i="4"/>
  <c r="AB245" i="4" s="1"/>
  <c r="AA246" i="4"/>
  <c r="AA245" i="4" s="1"/>
  <c r="Z246" i="4"/>
  <c r="Z245" i="4" s="1"/>
  <c r="Y246" i="4"/>
  <c r="X246" i="4"/>
  <c r="X245" i="4" s="1"/>
  <c r="W246" i="4"/>
  <c r="W245" i="4" s="1"/>
  <c r="V246" i="4"/>
  <c r="V245" i="4" s="1"/>
  <c r="U246" i="4"/>
  <c r="T246" i="4"/>
  <c r="T245" i="4" s="1"/>
  <c r="S246" i="4"/>
  <c r="S245" i="4" s="1"/>
  <c r="R246" i="4"/>
  <c r="R245" i="4" s="1"/>
  <c r="Q246" i="4"/>
  <c r="Q245" i="4" s="1"/>
  <c r="P246" i="4"/>
  <c r="P245" i="4" s="1"/>
  <c r="O246" i="4"/>
  <c r="O245" i="4" s="1"/>
  <c r="N246" i="4"/>
  <c r="N245" i="4" s="1"/>
  <c r="M246" i="4"/>
  <c r="M245" i="4" s="1"/>
  <c r="L246" i="4"/>
  <c r="L245" i="4" s="1"/>
  <c r="K246" i="4"/>
  <c r="K245" i="4" s="1"/>
  <c r="I246" i="4"/>
  <c r="I245" i="4" s="1"/>
  <c r="H246" i="4"/>
  <c r="G246" i="4"/>
  <c r="G245" i="4" s="1"/>
  <c r="F246" i="4"/>
  <c r="F245" i="4" s="1"/>
  <c r="E246" i="4"/>
  <c r="E245" i="4" s="1"/>
  <c r="D246" i="4"/>
  <c r="BA245" i="4"/>
  <c r="BC245" i="4" s="1"/>
  <c r="AO245" i="4"/>
  <c r="AK245" i="4"/>
  <c r="Y245" i="4"/>
  <c r="U245" i="4"/>
  <c r="H245" i="4"/>
  <c r="D245" i="4"/>
  <c r="BA244" i="4"/>
  <c r="BC244" i="4" s="1"/>
  <c r="BD244" i="4" s="1"/>
  <c r="BE243" i="4"/>
  <c r="BB243" i="4"/>
  <c r="AZ243" i="4"/>
  <c r="AY243" i="4"/>
  <c r="BA243" i="4" s="1"/>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A242" i="4"/>
  <c r="BC242" i="4" s="1"/>
  <c r="BD242" i="4" s="1"/>
  <c r="BE241" i="4"/>
  <c r="BB241" i="4"/>
  <c r="AZ241" i="4"/>
  <c r="AY241" i="4"/>
  <c r="BA241" i="4" s="1"/>
  <c r="BC241" i="4" s="1"/>
  <c r="BD241" i="4" s="1"/>
  <c r="AX241" i="4"/>
  <c r="AW241" i="4"/>
  <c r="AV241" i="4"/>
  <c r="AU241" i="4"/>
  <c r="AT241" i="4"/>
  <c r="AS241" i="4"/>
  <c r="AR241" i="4"/>
  <c r="AQ241" i="4"/>
  <c r="AP241" i="4"/>
  <c r="AO241" i="4"/>
  <c r="AN241" i="4"/>
  <c r="AM241" i="4"/>
  <c r="AL241" i="4"/>
  <c r="AK241" i="4"/>
  <c r="AJ241" i="4"/>
  <c r="AI241" i="4"/>
  <c r="AH241" i="4"/>
  <c r="AG241" i="4"/>
  <c r="AF241" i="4"/>
  <c r="AE241" i="4"/>
  <c r="AD241" i="4"/>
  <c r="AC241" i="4"/>
  <c r="AB241" i="4"/>
  <c r="AA241" i="4"/>
  <c r="Z241" i="4"/>
  <c r="Y241" i="4"/>
  <c r="X241" i="4"/>
  <c r="W241" i="4"/>
  <c r="V241" i="4"/>
  <c r="U241" i="4"/>
  <c r="T241" i="4"/>
  <c r="S241" i="4"/>
  <c r="R241" i="4"/>
  <c r="Q241" i="4"/>
  <c r="P241" i="4"/>
  <c r="O241" i="4"/>
  <c r="N241" i="4"/>
  <c r="M241" i="4"/>
  <c r="L241" i="4"/>
  <c r="K241" i="4"/>
  <c r="I241" i="4"/>
  <c r="H241" i="4"/>
  <c r="G241" i="4"/>
  <c r="F241" i="4"/>
  <c r="E241" i="4"/>
  <c r="D241" i="4"/>
  <c r="BA240" i="4"/>
  <c r="BC240" i="4" s="1"/>
  <c r="BD240" i="4" s="1"/>
  <c r="B240" i="4"/>
  <c r="BE239" i="4"/>
  <c r="BB239" i="4"/>
  <c r="AZ239" i="4"/>
  <c r="AY239" i="4"/>
  <c r="AX239" i="4"/>
  <c r="AW239" i="4"/>
  <c r="AV239" i="4"/>
  <c r="AU239" i="4"/>
  <c r="AT239" i="4"/>
  <c r="AT236" i="4" s="1"/>
  <c r="AS239" i="4"/>
  <c r="AR239" i="4"/>
  <c r="AR236" i="4" s="1"/>
  <c r="AQ239" i="4"/>
  <c r="AP239" i="4"/>
  <c r="AP236" i="4" s="1"/>
  <c r="AO239" i="4"/>
  <c r="AN239" i="4"/>
  <c r="AN236" i="4" s="1"/>
  <c r="AM239" i="4"/>
  <c r="AL239" i="4"/>
  <c r="AL236" i="4" s="1"/>
  <c r="AK239" i="4"/>
  <c r="AJ239" i="4"/>
  <c r="AI239" i="4"/>
  <c r="AH239" i="4"/>
  <c r="AG239" i="4"/>
  <c r="AF239" i="4"/>
  <c r="AF236" i="4" s="1"/>
  <c r="AE239" i="4"/>
  <c r="AD239" i="4"/>
  <c r="AD236" i="4" s="1"/>
  <c r="AC239" i="4"/>
  <c r="AB239" i="4"/>
  <c r="AA239" i="4"/>
  <c r="Z239" i="4"/>
  <c r="Z236" i="4" s="1"/>
  <c r="Y239" i="4"/>
  <c r="X239" i="4"/>
  <c r="X236" i="4" s="1"/>
  <c r="W239" i="4"/>
  <c r="V239" i="4"/>
  <c r="V236" i="4" s="1"/>
  <c r="U239" i="4"/>
  <c r="T239" i="4"/>
  <c r="T236" i="4" s="1"/>
  <c r="S239" i="4"/>
  <c r="R239" i="4"/>
  <c r="R236" i="4" s="1"/>
  <c r="Q239" i="4"/>
  <c r="P239" i="4"/>
  <c r="O239" i="4"/>
  <c r="N239" i="4"/>
  <c r="N236" i="4" s="1"/>
  <c r="M239" i="4"/>
  <c r="L239" i="4"/>
  <c r="K239" i="4"/>
  <c r="I239" i="4"/>
  <c r="I236" i="4" s="1"/>
  <c r="H239" i="4"/>
  <c r="G239" i="4"/>
  <c r="F239" i="4"/>
  <c r="E239" i="4"/>
  <c r="E236" i="4" s="1"/>
  <c r="D239" i="4"/>
  <c r="BA238" i="4"/>
  <c r="BC238" i="4" s="1"/>
  <c r="BD238" i="4" s="1"/>
  <c r="B238" i="4"/>
  <c r="BE237" i="4"/>
  <c r="BE236" i="4" s="1"/>
  <c r="BB237" i="4"/>
  <c r="BA237" i="4"/>
  <c r="BC237" i="4" s="1"/>
  <c r="AZ237" i="4"/>
  <c r="AY237" i="4"/>
  <c r="AX237" i="4"/>
  <c r="AW237" i="4"/>
  <c r="AV237" i="4"/>
  <c r="AV236" i="4" s="1"/>
  <c r="AU237" i="4"/>
  <c r="AT237" i="4"/>
  <c r="AS237" i="4"/>
  <c r="AR237" i="4"/>
  <c r="AQ237" i="4"/>
  <c r="AP237" i="4"/>
  <c r="AO237" i="4"/>
  <c r="AN237" i="4"/>
  <c r="AM237" i="4"/>
  <c r="AL237" i="4"/>
  <c r="AK237" i="4"/>
  <c r="AJ237" i="4"/>
  <c r="AJ236" i="4" s="1"/>
  <c r="AI237" i="4"/>
  <c r="AH237" i="4"/>
  <c r="AG237" i="4"/>
  <c r="AF237" i="4"/>
  <c r="AE237" i="4"/>
  <c r="AD237" i="4"/>
  <c r="AC237" i="4"/>
  <c r="AB237" i="4"/>
  <c r="AA237" i="4"/>
  <c r="Z237" i="4"/>
  <c r="Y237" i="4"/>
  <c r="X237" i="4"/>
  <c r="W237" i="4"/>
  <c r="V237" i="4"/>
  <c r="U237" i="4"/>
  <c r="T237" i="4"/>
  <c r="S237" i="4"/>
  <c r="R237" i="4"/>
  <c r="Q237" i="4"/>
  <c r="P237" i="4"/>
  <c r="P236" i="4" s="1"/>
  <c r="O237" i="4"/>
  <c r="N237" i="4"/>
  <c r="M237" i="4"/>
  <c r="L237" i="4"/>
  <c r="K237" i="4"/>
  <c r="I237" i="4"/>
  <c r="H237" i="4"/>
  <c r="G237" i="4"/>
  <c r="F237" i="4"/>
  <c r="E237" i="4"/>
  <c r="D237" i="4"/>
  <c r="AX236" i="4"/>
  <c r="AH236" i="4"/>
  <c r="AB236" i="4"/>
  <c r="L236" i="4"/>
  <c r="G236" i="4"/>
  <c r="BA235" i="4"/>
  <c r="BC235" i="4" s="1"/>
  <c r="BD235" i="4" s="1"/>
  <c r="B235" i="4"/>
  <c r="BE234" i="4"/>
  <c r="BE233" i="4" s="1"/>
  <c r="BB234" i="4"/>
  <c r="AZ234" i="4"/>
  <c r="AY234" i="4"/>
  <c r="AY233" i="4" s="1"/>
  <c r="AX234" i="4"/>
  <c r="AW234" i="4"/>
  <c r="AW233" i="4" s="1"/>
  <c r="AV234" i="4"/>
  <c r="AU234" i="4"/>
  <c r="AU233" i="4" s="1"/>
  <c r="AT234" i="4"/>
  <c r="AS234" i="4"/>
  <c r="AS233" i="4" s="1"/>
  <c r="AR234" i="4"/>
  <c r="AQ234" i="4"/>
  <c r="AQ233" i="4" s="1"/>
  <c r="AP234" i="4"/>
  <c r="AO234" i="4"/>
  <c r="AO233" i="4" s="1"/>
  <c r="AN234" i="4"/>
  <c r="AM234" i="4"/>
  <c r="AM233" i="4" s="1"/>
  <c r="AL234" i="4"/>
  <c r="AK234" i="4"/>
  <c r="AK233" i="4" s="1"/>
  <c r="AJ234" i="4"/>
  <c r="AI234" i="4"/>
  <c r="AI233" i="4" s="1"/>
  <c r="AH234" i="4"/>
  <c r="AG234" i="4"/>
  <c r="AG233" i="4" s="1"/>
  <c r="AF234" i="4"/>
  <c r="AE234" i="4"/>
  <c r="AE233" i="4" s="1"/>
  <c r="AD234" i="4"/>
  <c r="AC234" i="4"/>
  <c r="AC233" i="4" s="1"/>
  <c r="AB234" i="4"/>
  <c r="AA234" i="4"/>
  <c r="AA233" i="4" s="1"/>
  <c r="Z234" i="4"/>
  <c r="Y234" i="4"/>
  <c r="Y233" i="4" s="1"/>
  <c r="X234" i="4"/>
  <c r="W234" i="4"/>
  <c r="W233" i="4" s="1"/>
  <c r="V234" i="4"/>
  <c r="U234" i="4"/>
  <c r="T234" i="4"/>
  <c r="T233" i="4" s="1"/>
  <c r="S234" i="4"/>
  <c r="S233" i="4" s="1"/>
  <c r="R234" i="4"/>
  <c r="Q234" i="4"/>
  <c r="Q233" i="4" s="1"/>
  <c r="P234" i="4"/>
  <c r="O234" i="4"/>
  <c r="O233" i="4" s="1"/>
  <c r="N234" i="4"/>
  <c r="M234" i="4"/>
  <c r="M233" i="4" s="1"/>
  <c r="L234" i="4"/>
  <c r="L233" i="4" s="1"/>
  <c r="K234" i="4"/>
  <c r="K233" i="4" s="1"/>
  <c r="I234" i="4"/>
  <c r="H234" i="4"/>
  <c r="H233" i="4" s="1"/>
  <c r="G234" i="4"/>
  <c r="F234" i="4"/>
  <c r="F233" i="4" s="1"/>
  <c r="E234" i="4"/>
  <c r="D234" i="4"/>
  <c r="D233" i="4" s="1"/>
  <c r="BB233" i="4"/>
  <c r="AZ233" i="4"/>
  <c r="AX233" i="4"/>
  <c r="AV233" i="4"/>
  <c r="AT233" i="4"/>
  <c r="AR233" i="4"/>
  <c r="AP233" i="4"/>
  <c r="AN233" i="4"/>
  <c r="AL233" i="4"/>
  <c r="AJ233" i="4"/>
  <c r="AH233" i="4"/>
  <c r="AF233" i="4"/>
  <c r="AD233" i="4"/>
  <c r="AB233" i="4"/>
  <c r="Z233" i="4"/>
  <c r="X233" i="4"/>
  <c r="V233" i="4"/>
  <c r="U233" i="4"/>
  <c r="R233" i="4"/>
  <c r="P233" i="4"/>
  <c r="N233" i="4"/>
  <c r="I233" i="4"/>
  <c r="G233" i="4"/>
  <c r="E233" i="4"/>
  <c r="BA232" i="4"/>
  <c r="BC232" i="4" s="1"/>
  <c r="BD232" i="4" s="1"/>
  <c r="BE231" i="4"/>
  <c r="BB231" i="4"/>
  <c r="AZ231" i="4"/>
  <c r="AY231" i="4"/>
  <c r="AX231" i="4"/>
  <c r="AW231" i="4"/>
  <c r="AV231" i="4"/>
  <c r="AU231" i="4"/>
  <c r="AU224" i="4" s="1"/>
  <c r="AT231" i="4"/>
  <c r="AS231" i="4"/>
  <c r="AR231" i="4"/>
  <c r="AQ231" i="4"/>
  <c r="AQ224" i="4" s="1"/>
  <c r="AP231" i="4"/>
  <c r="AO231" i="4"/>
  <c r="AN231" i="4"/>
  <c r="AM231" i="4"/>
  <c r="AM224" i="4" s="1"/>
  <c r="AL231" i="4"/>
  <c r="AK231" i="4"/>
  <c r="AJ231" i="4"/>
  <c r="AI231" i="4"/>
  <c r="AH231" i="4"/>
  <c r="AG231" i="4"/>
  <c r="AF231" i="4"/>
  <c r="AE231" i="4"/>
  <c r="AE224" i="4" s="1"/>
  <c r="AD231" i="4"/>
  <c r="AC231" i="4"/>
  <c r="AB231" i="4"/>
  <c r="AA231" i="4"/>
  <c r="AA224" i="4" s="1"/>
  <c r="Z231" i="4"/>
  <c r="Y231" i="4"/>
  <c r="X231" i="4"/>
  <c r="W231" i="4"/>
  <c r="W224" i="4" s="1"/>
  <c r="V231" i="4"/>
  <c r="U231" i="4"/>
  <c r="T231" i="4"/>
  <c r="S231" i="4"/>
  <c r="S224" i="4" s="1"/>
  <c r="R231" i="4"/>
  <c r="Q231" i="4"/>
  <c r="P231" i="4"/>
  <c r="O231" i="4"/>
  <c r="O224" i="4" s="1"/>
  <c r="N231" i="4"/>
  <c r="M231" i="4"/>
  <c r="L231" i="4"/>
  <c r="K231" i="4"/>
  <c r="K224" i="4" s="1"/>
  <c r="I231" i="4"/>
  <c r="H231" i="4"/>
  <c r="G231" i="4"/>
  <c r="F231" i="4"/>
  <c r="F224" i="4" s="1"/>
  <c r="E231" i="4"/>
  <c r="D231" i="4"/>
  <c r="BA230" i="4"/>
  <c r="BC230" i="4" s="1"/>
  <c r="BD230" i="4" s="1"/>
  <c r="BE229" i="4"/>
  <c r="BB229" i="4"/>
  <c r="AZ229" i="4"/>
  <c r="BA229" i="4" s="1"/>
  <c r="AY229" i="4"/>
  <c r="AX229" i="4"/>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V224" i="4" s="1"/>
  <c r="U229" i="4"/>
  <c r="T229" i="4"/>
  <c r="S229" i="4"/>
  <c r="R229" i="4"/>
  <c r="R224" i="4" s="1"/>
  <c r="Q229" i="4"/>
  <c r="P229" i="4"/>
  <c r="O229" i="4"/>
  <c r="N229" i="4"/>
  <c r="M229" i="4"/>
  <c r="L229" i="4"/>
  <c r="K229" i="4"/>
  <c r="I229" i="4"/>
  <c r="H229" i="4"/>
  <c r="G229" i="4"/>
  <c r="F229" i="4"/>
  <c r="E229" i="4"/>
  <c r="D229" i="4"/>
  <c r="BA228" i="4"/>
  <c r="BC228" i="4" s="1"/>
  <c r="BD228" i="4" s="1"/>
  <c r="BE227" i="4"/>
  <c r="BB227" i="4"/>
  <c r="AZ227" i="4"/>
  <c r="BA227" i="4" s="1"/>
  <c r="AY227" i="4"/>
  <c r="AX227" i="4"/>
  <c r="AW227" i="4"/>
  <c r="AV227" i="4"/>
  <c r="AU227" i="4"/>
  <c r="AT227" i="4"/>
  <c r="AS227" i="4"/>
  <c r="AR227" i="4"/>
  <c r="AQ227" i="4"/>
  <c r="AP227" i="4"/>
  <c r="AO227" i="4"/>
  <c r="AN227" i="4"/>
  <c r="AM227" i="4"/>
  <c r="AL227" i="4"/>
  <c r="AK227" i="4"/>
  <c r="AJ227" i="4"/>
  <c r="AI227" i="4"/>
  <c r="AH227" i="4"/>
  <c r="AG227" i="4"/>
  <c r="AF227" i="4"/>
  <c r="AE227" i="4"/>
  <c r="AD227" i="4"/>
  <c r="AC227" i="4"/>
  <c r="AB227" i="4"/>
  <c r="AA227" i="4"/>
  <c r="Z227" i="4"/>
  <c r="Y227" i="4"/>
  <c r="X227" i="4"/>
  <c r="W227" i="4"/>
  <c r="V227" i="4"/>
  <c r="U227" i="4"/>
  <c r="T227" i="4"/>
  <c r="S227" i="4"/>
  <c r="R227" i="4"/>
  <c r="Q227" i="4"/>
  <c r="P227" i="4"/>
  <c r="O227" i="4"/>
  <c r="N227" i="4"/>
  <c r="M227" i="4"/>
  <c r="L227" i="4"/>
  <c r="K227" i="4"/>
  <c r="I227" i="4"/>
  <c r="H227" i="4"/>
  <c r="G227" i="4"/>
  <c r="F227" i="4"/>
  <c r="E227" i="4"/>
  <c r="D227" i="4"/>
  <c r="BA226" i="4"/>
  <c r="BC226" i="4" s="1"/>
  <c r="BD226" i="4" s="1"/>
  <c r="BE225" i="4"/>
  <c r="BB225" i="4"/>
  <c r="AZ225" i="4"/>
  <c r="BA225" i="4" s="1"/>
  <c r="BC225" i="4" s="1"/>
  <c r="BD225" i="4" s="1"/>
  <c r="AY225" i="4"/>
  <c r="AX225" i="4"/>
  <c r="AW225" i="4"/>
  <c r="AV225" i="4"/>
  <c r="AU225" i="4"/>
  <c r="AT225" i="4"/>
  <c r="AS225" i="4"/>
  <c r="AR225" i="4"/>
  <c r="AQ225" i="4"/>
  <c r="AP225" i="4"/>
  <c r="AO225" i="4"/>
  <c r="AN225" i="4"/>
  <c r="AM225" i="4"/>
  <c r="AL225" i="4"/>
  <c r="AK225" i="4"/>
  <c r="AJ225" i="4"/>
  <c r="AI225" i="4"/>
  <c r="AH225" i="4"/>
  <c r="AG225" i="4"/>
  <c r="AF225" i="4"/>
  <c r="AE225" i="4"/>
  <c r="AD225" i="4"/>
  <c r="AC225" i="4"/>
  <c r="AB225" i="4"/>
  <c r="AA225" i="4"/>
  <c r="Z225" i="4"/>
  <c r="Y225" i="4"/>
  <c r="X225" i="4"/>
  <c r="W225" i="4"/>
  <c r="V225" i="4"/>
  <c r="U225" i="4"/>
  <c r="T225" i="4"/>
  <c r="S225" i="4"/>
  <c r="R225" i="4"/>
  <c r="Q225" i="4"/>
  <c r="P225" i="4"/>
  <c r="O225" i="4"/>
  <c r="N225" i="4"/>
  <c r="M225" i="4"/>
  <c r="L225" i="4"/>
  <c r="K225" i="4"/>
  <c r="I225" i="4"/>
  <c r="H225" i="4"/>
  <c r="G225" i="4"/>
  <c r="F225" i="4"/>
  <c r="E225" i="4"/>
  <c r="D225" i="4"/>
  <c r="BB224" i="4"/>
  <c r="AI224" i="4"/>
  <c r="BA223" i="4"/>
  <c r="BC223" i="4" s="1"/>
  <c r="BD223" i="4" s="1"/>
  <c r="BA222" i="4"/>
  <c r="BC222" i="4" s="1"/>
  <c r="BD222" i="4" s="1"/>
  <c r="BC221" i="4"/>
  <c r="BD221" i="4" s="1"/>
  <c r="BA221" i="4"/>
  <c r="BA220" i="4"/>
  <c r="BC220" i="4" s="1"/>
  <c r="BD220" i="4" s="1"/>
  <c r="BA219" i="4"/>
  <c r="BC219" i="4" s="1"/>
  <c r="BD219" i="4" s="1"/>
  <c r="BE218" i="4"/>
  <c r="BB218" i="4"/>
  <c r="AZ218" i="4"/>
  <c r="AY218" i="4"/>
  <c r="AX218" i="4"/>
  <c r="AX209" i="4" s="1"/>
  <c r="AW218" i="4"/>
  <c r="AV218" i="4"/>
  <c r="AV209" i="4" s="1"/>
  <c r="AU218" i="4"/>
  <c r="AT218" i="4"/>
  <c r="AT209" i="4" s="1"/>
  <c r="AS218" i="4"/>
  <c r="AR218" i="4"/>
  <c r="AQ218" i="4"/>
  <c r="AP218" i="4"/>
  <c r="AP209" i="4" s="1"/>
  <c r="AO218" i="4"/>
  <c r="AN218" i="4"/>
  <c r="AM218" i="4"/>
  <c r="AL218" i="4"/>
  <c r="AL209" i="4" s="1"/>
  <c r="AK218" i="4"/>
  <c r="AJ218" i="4"/>
  <c r="AI218" i="4"/>
  <c r="AH218" i="4"/>
  <c r="AH209" i="4" s="1"/>
  <c r="AG218" i="4"/>
  <c r="AF218" i="4"/>
  <c r="AF209" i="4" s="1"/>
  <c r="AE218" i="4"/>
  <c r="AD218" i="4"/>
  <c r="AD209" i="4" s="1"/>
  <c r="AC218" i="4"/>
  <c r="AB218" i="4"/>
  <c r="AA218" i="4"/>
  <c r="Z218" i="4"/>
  <c r="Z209" i="4" s="1"/>
  <c r="Y218" i="4"/>
  <c r="X218" i="4"/>
  <c r="W218" i="4"/>
  <c r="V218" i="4"/>
  <c r="V209" i="4" s="1"/>
  <c r="U218" i="4"/>
  <c r="T218" i="4"/>
  <c r="S218" i="4"/>
  <c r="R218" i="4"/>
  <c r="R209" i="4" s="1"/>
  <c r="Q218" i="4"/>
  <c r="P218" i="4"/>
  <c r="P209" i="4" s="1"/>
  <c r="O218" i="4"/>
  <c r="N218" i="4"/>
  <c r="N209" i="4" s="1"/>
  <c r="M218" i="4"/>
  <c r="L218" i="4"/>
  <c r="K218" i="4"/>
  <c r="I218" i="4"/>
  <c r="I209" i="4" s="1"/>
  <c r="H218" i="4"/>
  <c r="G218" i="4"/>
  <c r="F218" i="4"/>
  <c r="E218" i="4"/>
  <c r="E209" i="4" s="1"/>
  <c r="D218" i="4"/>
  <c r="BC217" i="4"/>
  <c r="BD217" i="4" s="1"/>
  <c r="BA217" i="4"/>
  <c r="BD216" i="4"/>
  <c r="BA216" i="4"/>
  <c r="BC216" i="4" s="1"/>
  <c r="BC215" i="4"/>
  <c r="BD215" i="4" s="1"/>
  <c r="BA215" i="4"/>
  <c r="BE214" i="4"/>
  <c r="BB214" i="4"/>
  <c r="BA214" i="4"/>
  <c r="BC214" i="4" s="1"/>
  <c r="BD214" i="4" s="1"/>
  <c r="AZ214" i="4"/>
  <c r="AY214" i="4"/>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A213" i="4"/>
  <c r="BC213" i="4" s="1"/>
  <c r="BD213" i="4" s="1"/>
  <c r="BA212" i="4"/>
  <c r="BC212" i="4" s="1"/>
  <c r="BD212" i="4" s="1"/>
  <c r="BA211" i="4"/>
  <c r="BC211" i="4" s="1"/>
  <c r="BD211" i="4" s="1"/>
  <c r="BE210" i="4"/>
  <c r="BB210" i="4"/>
  <c r="BB209" i="4" s="1"/>
  <c r="AZ210" i="4"/>
  <c r="AY210" i="4"/>
  <c r="AX210" i="4"/>
  <c r="AW210" i="4"/>
  <c r="AV210" i="4"/>
  <c r="AU210" i="4"/>
  <c r="AT210" i="4"/>
  <c r="AS210" i="4"/>
  <c r="AR210" i="4"/>
  <c r="AQ210" i="4"/>
  <c r="AP210" i="4"/>
  <c r="AO210" i="4"/>
  <c r="AN210" i="4"/>
  <c r="AM210" i="4"/>
  <c r="AL210" i="4"/>
  <c r="AK210" i="4"/>
  <c r="AJ210" i="4"/>
  <c r="AI210" i="4"/>
  <c r="AH210" i="4"/>
  <c r="AG210" i="4"/>
  <c r="AF210" i="4"/>
  <c r="AE210" i="4"/>
  <c r="AD210" i="4"/>
  <c r="AC210" i="4"/>
  <c r="AB210" i="4"/>
  <c r="AA210" i="4"/>
  <c r="Z210" i="4"/>
  <c r="Y210" i="4"/>
  <c r="X210" i="4"/>
  <c r="W210" i="4"/>
  <c r="V210" i="4"/>
  <c r="U210" i="4"/>
  <c r="T210" i="4"/>
  <c r="S210" i="4"/>
  <c r="R210" i="4"/>
  <c r="Q210" i="4"/>
  <c r="P210" i="4"/>
  <c r="O210" i="4"/>
  <c r="N210" i="4"/>
  <c r="M210" i="4"/>
  <c r="L210" i="4"/>
  <c r="K210" i="4"/>
  <c r="I210" i="4"/>
  <c r="H210" i="4"/>
  <c r="G210" i="4"/>
  <c r="F210" i="4"/>
  <c r="E210" i="4"/>
  <c r="D210" i="4"/>
  <c r="AZ209" i="4"/>
  <c r="AR209" i="4"/>
  <c r="AN209" i="4"/>
  <c r="AJ209" i="4"/>
  <c r="AB209" i="4"/>
  <c r="X209" i="4"/>
  <c r="T209" i="4"/>
  <c r="L209" i="4"/>
  <c r="G209" i="4"/>
  <c r="BC207" i="4"/>
  <c r="BD207" i="4" s="1"/>
  <c r="BA207" i="4"/>
  <c r="BE206" i="4"/>
  <c r="BB206" i="4"/>
  <c r="AZ206" i="4"/>
  <c r="AY206" i="4"/>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C205" i="4"/>
  <c r="BD205" i="4" s="1"/>
  <c r="BA205" i="4"/>
  <c r="BE204" i="4"/>
  <c r="BB204" i="4"/>
  <c r="BA204" i="4"/>
  <c r="BC204" i="4" s="1"/>
  <c r="BD204" i="4" s="1"/>
  <c r="AZ204" i="4"/>
  <c r="AY204" i="4"/>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A203" i="4"/>
  <c r="BC203" i="4" s="1"/>
  <c r="BD203" i="4" s="1"/>
  <c r="BE202" i="4"/>
  <c r="BB202" i="4"/>
  <c r="AZ202" i="4"/>
  <c r="AY202" i="4"/>
  <c r="BA202" i="4" s="1"/>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A201" i="4"/>
  <c r="BC201" i="4" s="1"/>
  <c r="BD201" i="4" s="1"/>
  <c r="BA200" i="4"/>
  <c r="BC200" i="4" s="1"/>
  <c r="BD200" i="4" s="1"/>
  <c r="BE199" i="4"/>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L199" i="4"/>
  <c r="K199" i="4"/>
  <c r="I199" i="4"/>
  <c r="H199" i="4"/>
  <c r="G199" i="4"/>
  <c r="F199" i="4"/>
  <c r="E199" i="4"/>
  <c r="D199" i="4"/>
  <c r="BD198" i="4"/>
  <c r="BA198" i="4"/>
  <c r="BC198" i="4" s="1"/>
  <c r="BE197" i="4"/>
  <c r="BB197" i="4"/>
  <c r="AZ197" i="4"/>
  <c r="AY197" i="4"/>
  <c r="AX197" i="4"/>
  <c r="AW197" i="4"/>
  <c r="AV197" i="4"/>
  <c r="AU197" i="4"/>
  <c r="AT197" i="4"/>
  <c r="AS197" i="4"/>
  <c r="AR197" i="4"/>
  <c r="AQ197" i="4"/>
  <c r="AP197" i="4"/>
  <c r="AO197" i="4"/>
  <c r="AN197" i="4"/>
  <c r="AM197" i="4"/>
  <c r="AL197" i="4"/>
  <c r="AK197" i="4"/>
  <c r="AJ197" i="4"/>
  <c r="AI197" i="4"/>
  <c r="AH197" i="4"/>
  <c r="AG197" i="4"/>
  <c r="AF197" i="4"/>
  <c r="AE197" i="4"/>
  <c r="AD197" i="4"/>
  <c r="AC197" i="4"/>
  <c r="AB197" i="4"/>
  <c r="AA197" i="4"/>
  <c r="Z197" i="4"/>
  <c r="Y197" i="4"/>
  <c r="X197" i="4"/>
  <c r="W197" i="4"/>
  <c r="V197" i="4"/>
  <c r="U197" i="4"/>
  <c r="T197" i="4"/>
  <c r="S197" i="4"/>
  <c r="R197" i="4"/>
  <c r="Q197" i="4"/>
  <c r="P197" i="4"/>
  <c r="O197" i="4"/>
  <c r="N197" i="4"/>
  <c r="M197" i="4"/>
  <c r="L197" i="4"/>
  <c r="K197" i="4"/>
  <c r="I197" i="4"/>
  <c r="H197" i="4"/>
  <c r="G197" i="4"/>
  <c r="F197" i="4"/>
  <c r="E197" i="4"/>
  <c r="D197" i="4"/>
  <c r="BA196" i="4"/>
  <c r="BC196" i="4" s="1"/>
  <c r="BD196" i="4" s="1"/>
  <c r="BA195" i="4"/>
  <c r="BC195" i="4" s="1"/>
  <c r="BD195" i="4" s="1"/>
  <c r="BA194" i="4"/>
  <c r="BC194" i="4" s="1"/>
  <c r="BD194" i="4" s="1"/>
  <c r="BC193" i="4"/>
  <c r="BD193" i="4" s="1"/>
  <c r="BA193" i="4"/>
  <c r="BE192" i="4"/>
  <c r="BB192" i="4"/>
  <c r="BA192" i="4"/>
  <c r="BC192" i="4" s="1"/>
  <c r="BD192" i="4" s="1"/>
  <c r="AZ192" i="4"/>
  <c r="AY192" i="4"/>
  <c r="AX192" i="4"/>
  <c r="AW192" i="4"/>
  <c r="AW188" i="4" s="1"/>
  <c r="AV192" i="4"/>
  <c r="AU192" i="4"/>
  <c r="AT192" i="4"/>
  <c r="AS192" i="4"/>
  <c r="AR192" i="4"/>
  <c r="AQ192" i="4"/>
  <c r="AP192" i="4"/>
  <c r="AO192" i="4"/>
  <c r="AO188" i="4" s="1"/>
  <c r="AN192" i="4"/>
  <c r="AM192" i="4"/>
  <c r="AL192" i="4"/>
  <c r="AK192" i="4"/>
  <c r="AK188" i="4" s="1"/>
  <c r="AJ192" i="4"/>
  <c r="AI192" i="4"/>
  <c r="AH192" i="4"/>
  <c r="AG192" i="4"/>
  <c r="AG188" i="4" s="1"/>
  <c r="AF192" i="4"/>
  <c r="AE192" i="4"/>
  <c r="AD192" i="4"/>
  <c r="AC192" i="4"/>
  <c r="AC188" i="4" s="1"/>
  <c r="AB192" i="4"/>
  <c r="AA192" i="4"/>
  <c r="Z192" i="4"/>
  <c r="Y192" i="4"/>
  <c r="Y188" i="4" s="1"/>
  <c r="X192" i="4"/>
  <c r="W192" i="4"/>
  <c r="V192" i="4"/>
  <c r="U192" i="4"/>
  <c r="U188" i="4" s="1"/>
  <c r="T192" i="4"/>
  <c r="S192" i="4"/>
  <c r="R192" i="4"/>
  <c r="Q192" i="4"/>
  <c r="Q188" i="4" s="1"/>
  <c r="P192" i="4"/>
  <c r="O192" i="4"/>
  <c r="N192" i="4"/>
  <c r="M192" i="4"/>
  <c r="M188" i="4" s="1"/>
  <c r="L192" i="4"/>
  <c r="K192" i="4"/>
  <c r="I192" i="4"/>
  <c r="H192" i="4"/>
  <c r="H188" i="4" s="1"/>
  <c r="G192" i="4"/>
  <c r="F192" i="4"/>
  <c r="E192" i="4"/>
  <c r="D192" i="4"/>
  <c r="D188" i="4" s="1"/>
  <c r="BA191" i="4"/>
  <c r="BC191" i="4" s="1"/>
  <c r="BD191" i="4" s="1"/>
  <c r="BA190" i="4"/>
  <c r="BC190" i="4" s="1"/>
  <c r="BD190" i="4" s="1"/>
  <c r="BE189" i="4"/>
  <c r="BB189" i="4"/>
  <c r="AZ189" i="4"/>
  <c r="AZ188" i="4" s="1"/>
  <c r="AY189" i="4"/>
  <c r="AX189" i="4"/>
  <c r="AX188" i="4" s="1"/>
  <c r="AW189" i="4"/>
  <c r="AV189" i="4"/>
  <c r="AV188" i="4" s="1"/>
  <c r="AU189" i="4"/>
  <c r="AT189" i="4"/>
  <c r="AT188" i="4" s="1"/>
  <c r="AS189" i="4"/>
  <c r="AS188" i="4" s="1"/>
  <c r="AR189" i="4"/>
  <c r="AR188" i="4" s="1"/>
  <c r="AQ189" i="4"/>
  <c r="AP189" i="4"/>
  <c r="AP188" i="4" s="1"/>
  <c r="AO189" i="4"/>
  <c r="AN189" i="4"/>
  <c r="AN188" i="4" s="1"/>
  <c r="AM189" i="4"/>
  <c r="AL189" i="4"/>
  <c r="AL188" i="4" s="1"/>
  <c r="AK189" i="4"/>
  <c r="AJ189" i="4"/>
  <c r="AJ188" i="4" s="1"/>
  <c r="AI189" i="4"/>
  <c r="AH189" i="4"/>
  <c r="AH188" i="4" s="1"/>
  <c r="AG189" i="4"/>
  <c r="AF189" i="4"/>
  <c r="AF188" i="4" s="1"/>
  <c r="AE189" i="4"/>
  <c r="AD189" i="4"/>
  <c r="AD188" i="4" s="1"/>
  <c r="AC189" i="4"/>
  <c r="AB189" i="4"/>
  <c r="AB188" i="4" s="1"/>
  <c r="AA189" i="4"/>
  <c r="Z189" i="4"/>
  <c r="Z188" i="4" s="1"/>
  <c r="Y189" i="4"/>
  <c r="X189" i="4"/>
  <c r="X188" i="4" s="1"/>
  <c r="W189" i="4"/>
  <c r="V189" i="4"/>
  <c r="V188" i="4" s="1"/>
  <c r="U189" i="4"/>
  <c r="T189" i="4"/>
  <c r="T188" i="4" s="1"/>
  <c r="S189" i="4"/>
  <c r="R189" i="4"/>
  <c r="R188" i="4" s="1"/>
  <c r="Q189" i="4"/>
  <c r="P189" i="4"/>
  <c r="P188" i="4" s="1"/>
  <c r="O189" i="4"/>
  <c r="N189" i="4"/>
  <c r="N188" i="4" s="1"/>
  <c r="M189" i="4"/>
  <c r="L189" i="4"/>
  <c r="L188" i="4" s="1"/>
  <c r="K189" i="4"/>
  <c r="I189" i="4"/>
  <c r="I188" i="4" s="1"/>
  <c r="H189" i="4"/>
  <c r="G189" i="4"/>
  <c r="G188" i="4" s="1"/>
  <c r="F189" i="4"/>
  <c r="E189" i="4"/>
  <c r="E188" i="4" s="1"/>
  <c r="D189" i="4"/>
  <c r="BE188" i="4"/>
  <c r="BC187" i="4"/>
  <c r="BD187" i="4" s="1"/>
  <c r="BA187" i="4"/>
  <c r="BA186" i="4"/>
  <c r="BC186" i="4" s="1"/>
  <c r="BD186" i="4" s="1"/>
  <c r="BA185" i="4"/>
  <c r="BC185" i="4" s="1"/>
  <c r="BD185" i="4" s="1"/>
  <c r="BA184" i="4"/>
  <c r="BC184" i="4" s="1"/>
  <c r="BD184" i="4" s="1"/>
  <c r="BE183" i="4"/>
  <c r="BD183" i="4"/>
  <c r="BB183" i="4"/>
  <c r="AZ183" i="4"/>
  <c r="AY183" i="4"/>
  <c r="BA183" i="4" s="1"/>
  <c r="BC183" i="4" s="1"/>
  <c r="AX183" i="4"/>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AZ181" i="4"/>
  <c r="AY181" i="4"/>
  <c r="BA181" i="4" s="1"/>
  <c r="BC181" i="4" s="1"/>
  <c r="AX181" i="4"/>
  <c r="BD181" i="4" s="1"/>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A179" i="4"/>
  <c r="BC179" i="4" s="1"/>
  <c r="BD179" i="4" s="1"/>
  <c r="BA178" i="4"/>
  <c r="BC178" i="4" s="1"/>
  <c r="BD178" i="4" s="1"/>
  <c r="BA177" i="4"/>
  <c r="BC177" i="4" s="1"/>
  <c r="BD177" i="4" s="1"/>
  <c r="BA176" i="4"/>
  <c r="BC176" i="4" s="1"/>
  <c r="BD176" i="4" s="1"/>
  <c r="BC175" i="4"/>
  <c r="BD175" i="4" s="1"/>
  <c r="BA175" i="4"/>
  <c r="BA174" i="4"/>
  <c r="BC174" i="4" s="1"/>
  <c r="BD174" i="4" s="1"/>
  <c r="BE173" i="4"/>
  <c r="BE170" i="4" s="1"/>
  <c r="BE166" i="4" s="1"/>
  <c r="BB173" i="4"/>
  <c r="BB170" i="4" s="1"/>
  <c r="AZ173" i="4"/>
  <c r="AZ170" i="4" s="1"/>
  <c r="AY173" i="4"/>
  <c r="BA173" i="4" s="1"/>
  <c r="AX173" i="4"/>
  <c r="AW173" i="4"/>
  <c r="AV173" i="4"/>
  <c r="AV170" i="4" s="1"/>
  <c r="AU173" i="4"/>
  <c r="AU170" i="4" s="1"/>
  <c r="AT173" i="4"/>
  <c r="AT170" i="4" s="1"/>
  <c r="AT166" i="4" s="1"/>
  <c r="AS173" i="4"/>
  <c r="AS170" i="4" s="1"/>
  <c r="AR173" i="4"/>
  <c r="AR170" i="4" s="1"/>
  <c r="AQ173" i="4"/>
  <c r="AQ170" i="4" s="1"/>
  <c r="AP173" i="4"/>
  <c r="AP170" i="4" s="1"/>
  <c r="AO173" i="4"/>
  <c r="AO170" i="4" s="1"/>
  <c r="AN173" i="4"/>
  <c r="AN170" i="4" s="1"/>
  <c r="AM173" i="4"/>
  <c r="AM170" i="4" s="1"/>
  <c r="AL173" i="4"/>
  <c r="AL170" i="4" s="1"/>
  <c r="AL166" i="4" s="1"/>
  <c r="AK173" i="4"/>
  <c r="AJ173" i="4"/>
  <c r="AJ170" i="4" s="1"/>
  <c r="AI173" i="4"/>
  <c r="AI170" i="4" s="1"/>
  <c r="AH173" i="4"/>
  <c r="AG173" i="4"/>
  <c r="AG170" i="4" s="1"/>
  <c r="AG166" i="4" s="1"/>
  <c r="AF173" i="4"/>
  <c r="AF170" i="4" s="1"/>
  <c r="AE173" i="4"/>
  <c r="AE170" i="4" s="1"/>
  <c r="AD173" i="4"/>
  <c r="AC173" i="4"/>
  <c r="AC170" i="4" s="1"/>
  <c r="AB173" i="4"/>
  <c r="AB170" i="4" s="1"/>
  <c r="AA173" i="4"/>
  <c r="Z173" i="4"/>
  <c r="Z170" i="4" s="1"/>
  <c r="Y173" i="4"/>
  <c r="Y170" i="4" s="1"/>
  <c r="X173" i="4"/>
  <c r="X170" i="4" s="1"/>
  <c r="W173" i="4"/>
  <c r="W170" i="4" s="1"/>
  <c r="V173" i="4"/>
  <c r="U173" i="4"/>
  <c r="U170" i="4" s="1"/>
  <c r="T173" i="4"/>
  <c r="T170" i="4" s="1"/>
  <c r="S173" i="4"/>
  <c r="R173" i="4"/>
  <c r="R170" i="4" s="1"/>
  <c r="Q173" i="4"/>
  <c r="Q170" i="4" s="1"/>
  <c r="Q166" i="4" s="1"/>
  <c r="P173" i="4"/>
  <c r="P170" i="4" s="1"/>
  <c r="O173" i="4"/>
  <c r="O170" i="4" s="1"/>
  <c r="N173" i="4"/>
  <c r="M173" i="4"/>
  <c r="L173" i="4"/>
  <c r="L170" i="4" s="1"/>
  <c r="K173" i="4"/>
  <c r="K170" i="4" s="1"/>
  <c r="I173" i="4"/>
  <c r="I170" i="4" s="1"/>
  <c r="H173" i="4"/>
  <c r="G173" i="4"/>
  <c r="G170" i="4" s="1"/>
  <c r="F173" i="4"/>
  <c r="F170" i="4" s="1"/>
  <c r="E173" i="4"/>
  <c r="D173" i="4"/>
  <c r="D170" i="4" s="1"/>
  <c r="BA172" i="4"/>
  <c r="BC172" i="4" s="1"/>
  <c r="BD172" i="4" s="1"/>
  <c r="BA171" i="4"/>
  <c r="BC171" i="4" s="1"/>
  <c r="BD171" i="4" s="1"/>
  <c r="AY170" i="4"/>
  <c r="AX170" i="4"/>
  <c r="AW170" i="4"/>
  <c r="AW166" i="4" s="1"/>
  <c r="AK170" i="4"/>
  <c r="AH170" i="4"/>
  <c r="AD170" i="4"/>
  <c r="AD166" i="4" s="1"/>
  <c r="AA170" i="4"/>
  <c r="V170" i="4"/>
  <c r="V166" i="4" s="1"/>
  <c r="S170" i="4"/>
  <c r="N170" i="4"/>
  <c r="M170" i="4"/>
  <c r="M166" i="4" s="1"/>
  <c r="H170" i="4"/>
  <c r="H166" i="4" s="1"/>
  <c r="E170" i="4"/>
  <c r="BA169" i="4"/>
  <c r="BC169" i="4" s="1"/>
  <c r="BD169" i="4" s="1"/>
  <c r="BA168" i="4"/>
  <c r="BC168" i="4" s="1"/>
  <c r="BD168" i="4" s="1"/>
  <c r="BE167" i="4"/>
  <c r="BB167" i="4"/>
  <c r="AZ167" i="4"/>
  <c r="AY167" i="4"/>
  <c r="AX167" i="4"/>
  <c r="AW167" i="4"/>
  <c r="AV167" i="4"/>
  <c r="AV166" i="4" s="1"/>
  <c r="AU167" i="4"/>
  <c r="AT167" i="4"/>
  <c r="AS167" i="4"/>
  <c r="AR167" i="4"/>
  <c r="AR166" i="4" s="1"/>
  <c r="AQ167" i="4"/>
  <c r="AP167" i="4"/>
  <c r="AO167" i="4"/>
  <c r="AN167" i="4"/>
  <c r="AN166" i="4" s="1"/>
  <c r="AM167" i="4"/>
  <c r="AL167" i="4"/>
  <c r="AK167" i="4"/>
  <c r="AJ167" i="4"/>
  <c r="AJ166" i="4" s="1"/>
  <c r="AI167" i="4"/>
  <c r="AH167" i="4"/>
  <c r="AG167" i="4"/>
  <c r="AF167" i="4"/>
  <c r="AF166" i="4" s="1"/>
  <c r="AE167" i="4"/>
  <c r="AD167" i="4"/>
  <c r="AC167" i="4"/>
  <c r="AB167" i="4"/>
  <c r="AB166" i="4" s="1"/>
  <c r="AA167" i="4"/>
  <c r="Z167" i="4"/>
  <c r="Y167" i="4"/>
  <c r="X167" i="4"/>
  <c r="X166" i="4" s="1"/>
  <c r="W167" i="4"/>
  <c r="V167" i="4"/>
  <c r="U167" i="4"/>
  <c r="T167" i="4"/>
  <c r="T166" i="4" s="1"/>
  <c r="S167" i="4"/>
  <c r="R167" i="4"/>
  <c r="Q167" i="4"/>
  <c r="P167" i="4"/>
  <c r="P166" i="4" s="1"/>
  <c r="O167" i="4"/>
  <c r="N167" i="4"/>
  <c r="M167" i="4"/>
  <c r="L167" i="4"/>
  <c r="L166" i="4" s="1"/>
  <c r="K167" i="4"/>
  <c r="K166" i="4" s="1"/>
  <c r="I167" i="4"/>
  <c r="H167" i="4"/>
  <c r="G167" i="4"/>
  <c r="G166" i="4" s="1"/>
  <c r="F167" i="4"/>
  <c r="E167" i="4"/>
  <c r="D167" i="4"/>
  <c r="AS166" i="4"/>
  <c r="Y166" i="4"/>
  <c r="N166" i="4"/>
  <c r="E166" i="4"/>
  <c r="BA165" i="4"/>
  <c r="BC165" i="4" s="1"/>
  <c r="BD165" i="4" s="1"/>
  <c r="BA164" i="4"/>
  <c r="BC164" i="4" s="1"/>
  <c r="BD164" i="4" s="1"/>
  <c r="BC163" i="4"/>
  <c r="BD163" i="4" s="1"/>
  <c r="BA163" i="4"/>
  <c r="BC162" i="4"/>
  <c r="BD162" i="4" s="1"/>
  <c r="BA162" i="4"/>
  <c r="BC161" i="4"/>
  <c r="BD161" i="4" s="1"/>
  <c r="BA161" i="4"/>
  <c r="BD160" i="4"/>
  <c r="BA160" i="4"/>
  <c r="BC160" i="4" s="1"/>
  <c r="BE159" i="4"/>
  <c r="BB159" i="4"/>
  <c r="AZ159" i="4"/>
  <c r="BA159" i="4" s="1"/>
  <c r="BC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B159" i="4"/>
  <c r="AA159" i="4"/>
  <c r="Z159" i="4"/>
  <c r="Y159" i="4"/>
  <c r="X159" i="4"/>
  <c r="W159" i="4"/>
  <c r="V159" i="4"/>
  <c r="U159" i="4"/>
  <c r="T159" i="4"/>
  <c r="S159" i="4"/>
  <c r="R159" i="4"/>
  <c r="Q159" i="4"/>
  <c r="P159" i="4"/>
  <c r="O159" i="4"/>
  <c r="N159" i="4"/>
  <c r="M159" i="4"/>
  <c r="L159" i="4"/>
  <c r="K159" i="4"/>
  <c r="I159" i="4"/>
  <c r="H159" i="4"/>
  <c r="G159" i="4"/>
  <c r="F159" i="4"/>
  <c r="E159" i="4"/>
  <c r="D159" i="4"/>
  <c r="BD158" i="4"/>
  <c r="BA158" i="4"/>
  <c r="BC158" i="4" s="1"/>
  <c r="BD157" i="4"/>
  <c r="BA157" i="4"/>
  <c r="BC157" i="4" s="1"/>
  <c r="BA156" i="4"/>
  <c r="BC156" i="4" s="1"/>
  <c r="BD156" i="4" s="1"/>
  <c r="BA155" i="4"/>
  <c r="BC155" i="4" s="1"/>
  <c r="BD155" i="4" s="1"/>
  <c r="BA154" i="4"/>
  <c r="BC154" i="4" s="1"/>
  <c r="BD154" i="4" s="1"/>
  <c r="BC153" i="4"/>
  <c r="BD153" i="4" s="1"/>
  <c r="BA153" i="4"/>
  <c r="BC152" i="4"/>
  <c r="BD152" i="4" s="1"/>
  <c r="BA152" i="4"/>
  <c r="BC151" i="4"/>
  <c r="BD151" i="4" s="1"/>
  <c r="BA151" i="4"/>
  <c r="BE150" i="4"/>
  <c r="BB150" i="4"/>
  <c r="AZ150" i="4"/>
  <c r="AY150" i="4"/>
  <c r="BA150" i="4" s="1"/>
  <c r="BC150" i="4" s="1"/>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C148" i="4"/>
  <c r="BD148" i="4" s="1"/>
  <c r="BA148" i="4"/>
  <c r="BE147" i="4"/>
  <c r="BB147" i="4"/>
  <c r="BA147" i="4"/>
  <c r="BC147" i="4" s="1"/>
  <c r="BD147" i="4" s="1"/>
  <c r="AZ147" i="4"/>
  <c r="AY147" i="4"/>
  <c r="AX147" i="4"/>
  <c r="AW147" i="4"/>
  <c r="AW143" i="4" s="1"/>
  <c r="AV147" i="4"/>
  <c r="AU147" i="4"/>
  <c r="AT147" i="4"/>
  <c r="AS147" i="4"/>
  <c r="AR147" i="4"/>
  <c r="AQ147" i="4"/>
  <c r="AP147" i="4"/>
  <c r="AO147" i="4"/>
  <c r="AO143" i="4" s="1"/>
  <c r="AN147" i="4"/>
  <c r="AM147" i="4"/>
  <c r="AL147" i="4"/>
  <c r="AK147" i="4"/>
  <c r="AK143" i="4" s="1"/>
  <c r="AJ147" i="4"/>
  <c r="AI147" i="4"/>
  <c r="AH147" i="4"/>
  <c r="AG147" i="4"/>
  <c r="AG143" i="4" s="1"/>
  <c r="AF147" i="4"/>
  <c r="AE147" i="4"/>
  <c r="AD147" i="4"/>
  <c r="AC147" i="4"/>
  <c r="AC143" i="4" s="1"/>
  <c r="AB147" i="4"/>
  <c r="AA147" i="4"/>
  <c r="Z147" i="4"/>
  <c r="Y147" i="4"/>
  <c r="Y143" i="4" s="1"/>
  <c r="X147" i="4"/>
  <c r="W147" i="4"/>
  <c r="V147" i="4"/>
  <c r="U147" i="4"/>
  <c r="T147" i="4"/>
  <c r="S147" i="4"/>
  <c r="R147" i="4"/>
  <c r="Q147" i="4"/>
  <c r="Q143" i="4" s="1"/>
  <c r="P147" i="4"/>
  <c r="O147" i="4"/>
  <c r="N147" i="4"/>
  <c r="M147" i="4"/>
  <c r="L147" i="4"/>
  <c r="K147" i="4"/>
  <c r="I147" i="4"/>
  <c r="H147" i="4"/>
  <c r="H143" i="4" s="1"/>
  <c r="G147" i="4"/>
  <c r="F147" i="4"/>
  <c r="E147" i="4"/>
  <c r="D147" i="4"/>
  <c r="BA146" i="4"/>
  <c r="BC146" i="4" s="1"/>
  <c r="BD146" i="4" s="1"/>
  <c r="BA145" i="4"/>
  <c r="BC145" i="4" s="1"/>
  <c r="BD145" i="4" s="1"/>
  <c r="BE144" i="4"/>
  <c r="BE143" i="4" s="1"/>
  <c r="BB144" i="4"/>
  <c r="BB143" i="4" s="1"/>
  <c r="AZ144" i="4"/>
  <c r="AY144" i="4"/>
  <c r="AX144" i="4"/>
  <c r="AX143" i="4" s="1"/>
  <c r="AW144" i="4"/>
  <c r="AV144" i="4"/>
  <c r="AU144" i="4"/>
  <c r="AT144" i="4"/>
  <c r="AT143" i="4" s="1"/>
  <c r="AS144" i="4"/>
  <c r="AS143" i="4" s="1"/>
  <c r="AR144" i="4"/>
  <c r="AQ144" i="4"/>
  <c r="AP144" i="4"/>
  <c r="AP143" i="4" s="1"/>
  <c r="AO144" i="4"/>
  <c r="AN144" i="4"/>
  <c r="AM144" i="4"/>
  <c r="AL144" i="4"/>
  <c r="AL143" i="4" s="1"/>
  <c r="AK144" i="4"/>
  <c r="AJ144" i="4"/>
  <c r="AI144" i="4"/>
  <c r="AH144" i="4"/>
  <c r="AH143" i="4" s="1"/>
  <c r="AG144" i="4"/>
  <c r="AF144" i="4"/>
  <c r="AE144" i="4"/>
  <c r="AD144" i="4"/>
  <c r="AD143" i="4" s="1"/>
  <c r="AC144" i="4"/>
  <c r="AB144" i="4"/>
  <c r="AA144" i="4"/>
  <c r="Z144" i="4"/>
  <c r="Z143" i="4" s="1"/>
  <c r="Y144" i="4"/>
  <c r="X144" i="4"/>
  <c r="W144" i="4"/>
  <c r="V144" i="4"/>
  <c r="V143" i="4" s="1"/>
  <c r="U144" i="4"/>
  <c r="T144" i="4"/>
  <c r="S144" i="4"/>
  <c r="R144" i="4"/>
  <c r="R143" i="4" s="1"/>
  <c r="Q144" i="4"/>
  <c r="P144" i="4"/>
  <c r="O144" i="4"/>
  <c r="N144" i="4"/>
  <c r="N143" i="4" s="1"/>
  <c r="M144" i="4"/>
  <c r="M143" i="4" s="1"/>
  <c r="L144" i="4"/>
  <c r="K144" i="4"/>
  <c r="I144" i="4"/>
  <c r="I143" i="4" s="1"/>
  <c r="H144" i="4"/>
  <c r="G144" i="4"/>
  <c r="F144" i="4"/>
  <c r="E144" i="4"/>
  <c r="E143" i="4" s="1"/>
  <c r="D144" i="4"/>
  <c r="U143" i="4"/>
  <c r="D143" i="4"/>
  <c r="BC142" i="4"/>
  <c r="BD142" i="4" s="1"/>
  <c r="BA142" i="4"/>
  <c r="BA141" i="4"/>
  <c r="BC141" i="4" s="1"/>
  <c r="BD141" i="4" s="1"/>
  <c r="BE140" i="4"/>
  <c r="BB140" i="4"/>
  <c r="AZ140" i="4"/>
  <c r="AY140" i="4"/>
  <c r="AX140" i="4"/>
  <c r="AW140" i="4"/>
  <c r="AV140" i="4"/>
  <c r="AU140" i="4"/>
  <c r="AT140" i="4"/>
  <c r="AS140" i="4"/>
  <c r="AR140" i="4"/>
  <c r="AQ140" i="4"/>
  <c r="AP140" i="4"/>
  <c r="AO140" i="4"/>
  <c r="AN140" i="4"/>
  <c r="AN136" i="4" s="1"/>
  <c r="AM140" i="4"/>
  <c r="AL140" i="4"/>
  <c r="AK140" i="4"/>
  <c r="AJ140" i="4"/>
  <c r="AI140" i="4"/>
  <c r="AH140" i="4"/>
  <c r="AG140" i="4"/>
  <c r="AF140" i="4"/>
  <c r="AE140" i="4"/>
  <c r="AD140" i="4"/>
  <c r="AC140" i="4"/>
  <c r="AB140" i="4"/>
  <c r="AA140" i="4"/>
  <c r="Z140" i="4"/>
  <c r="Y140" i="4"/>
  <c r="X140" i="4"/>
  <c r="X136" i="4" s="1"/>
  <c r="W140" i="4"/>
  <c r="V140" i="4"/>
  <c r="U140" i="4"/>
  <c r="T140" i="4"/>
  <c r="S140" i="4"/>
  <c r="R140" i="4"/>
  <c r="Q140" i="4"/>
  <c r="P140" i="4"/>
  <c r="O140" i="4"/>
  <c r="N140" i="4"/>
  <c r="M140" i="4"/>
  <c r="L140" i="4"/>
  <c r="K140" i="4"/>
  <c r="I140" i="4"/>
  <c r="H140" i="4"/>
  <c r="G140" i="4"/>
  <c r="G136" i="4" s="1"/>
  <c r="F140" i="4"/>
  <c r="E140" i="4"/>
  <c r="D140" i="4"/>
  <c r="BA139" i="4"/>
  <c r="BC139" i="4" s="1"/>
  <c r="BD139" i="4" s="1"/>
  <c r="BA138" i="4"/>
  <c r="BC138" i="4" s="1"/>
  <c r="BD138" i="4" s="1"/>
  <c r="BE137" i="4"/>
  <c r="BE136" i="4" s="1"/>
  <c r="BB137" i="4"/>
  <c r="BB136" i="4" s="1"/>
  <c r="AZ137" i="4"/>
  <c r="AY137" i="4"/>
  <c r="AY136" i="4" s="1"/>
  <c r="AX137" i="4"/>
  <c r="AW137" i="4"/>
  <c r="AW136" i="4" s="1"/>
  <c r="AV137" i="4"/>
  <c r="AU137" i="4"/>
  <c r="AU136" i="4" s="1"/>
  <c r="AT137" i="4"/>
  <c r="AS137" i="4"/>
  <c r="AS136" i="4" s="1"/>
  <c r="AR137" i="4"/>
  <c r="AQ137" i="4"/>
  <c r="AQ136" i="4" s="1"/>
  <c r="AP137" i="4"/>
  <c r="AO137" i="4"/>
  <c r="AO136" i="4" s="1"/>
  <c r="AN137" i="4"/>
  <c r="AM137" i="4"/>
  <c r="AM136" i="4" s="1"/>
  <c r="AL137" i="4"/>
  <c r="AK137" i="4"/>
  <c r="AK136" i="4" s="1"/>
  <c r="AJ137" i="4"/>
  <c r="AI137" i="4"/>
  <c r="AI136" i="4" s="1"/>
  <c r="AH137" i="4"/>
  <c r="AG137" i="4"/>
  <c r="AG136" i="4" s="1"/>
  <c r="AF137" i="4"/>
  <c r="AE137" i="4"/>
  <c r="AE136" i="4" s="1"/>
  <c r="AD137" i="4"/>
  <c r="AC137" i="4"/>
  <c r="AC136" i="4" s="1"/>
  <c r="AB137" i="4"/>
  <c r="AA137" i="4"/>
  <c r="AA136" i="4" s="1"/>
  <c r="Z137" i="4"/>
  <c r="Y137" i="4"/>
  <c r="Y136" i="4" s="1"/>
  <c r="X137" i="4"/>
  <c r="W137" i="4"/>
  <c r="W136" i="4" s="1"/>
  <c r="V137" i="4"/>
  <c r="U137" i="4"/>
  <c r="U136" i="4" s="1"/>
  <c r="T137" i="4"/>
  <c r="S137" i="4"/>
  <c r="S136" i="4" s="1"/>
  <c r="R137" i="4"/>
  <c r="Q137" i="4"/>
  <c r="Q136" i="4" s="1"/>
  <c r="P137" i="4"/>
  <c r="O137" i="4"/>
  <c r="O136" i="4" s="1"/>
  <c r="N137" i="4"/>
  <c r="M137" i="4"/>
  <c r="M136" i="4" s="1"/>
  <c r="L137" i="4"/>
  <c r="K137" i="4"/>
  <c r="K136" i="4" s="1"/>
  <c r="I137" i="4"/>
  <c r="H137" i="4"/>
  <c r="H136" i="4" s="1"/>
  <c r="G137" i="4"/>
  <c r="F137" i="4"/>
  <c r="F136" i="4" s="1"/>
  <c r="E137" i="4"/>
  <c r="D137" i="4"/>
  <c r="D136" i="4" s="1"/>
  <c r="AZ136" i="4"/>
  <c r="AV136" i="4"/>
  <c r="AR136" i="4"/>
  <c r="AJ136" i="4"/>
  <c r="AF136" i="4"/>
  <c r="AB136" i="4"/>
  <c r="T136" i="4"/>
  <c r="P136" i="4"/>
  <c r="L136" i="4"/>
  <c r="BA135" i="4"/>
  <c r="BC135" i="4" s="1"/>
  <c r="BD135" i="4" s="1"/>
  <c r="BC134" i="4"/>
  <c r="BD134" i="4" s="1"/>
  <c r="BA134" i="4"/>
  <c r="BA133" i="4"/>
  <c r="BC133" i="4" s="1"/>
  <c r="BD133" i="4" s="1"/>
  <c r="BE132" i="4"/>
  <c r="BB132" i="4"/>
  <c r="AZ132" i="4"/>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C130" i="4"/>
  <c r="BD130" i="4" s="1"/>
  <c r="BA130" i="4"/>
  <c r="BE129" i="4"/>
  <c r="BB129" i="4"/>
  <c r="BA129" i="4"/>
  <c r="BC129" i="4" s="1"/>
  <c r="BD129" i="4" s="1"/>
  <c r="AZ129" i="4"/>
  <c r="AY129" i="4"/>
  <c r="AX129" i="4"/>
  <c r="AW129" i="4"/>
  <c r="AV129" i="4"/>
  <c r="AU129" i="4"/>
  <c r="AT129" i="4"/>
  <c r="AS129" i="4"/>
  <c r="AS125" i="4" s="1"/>
  <c r="AR129" i="4"/>
  <c r="AQ129" i="4"/>
  <c r="AP129" i="4"/>
  <c r="AO129" i="4"/>
  <c r="AO125" i="4" s="1"/>
  <c r="AN129" i="4"/>
  <c r="AM129" i="4"/>
  <c r="AL129" i="4"/>
  <c r="AK129" i="4"/>
  <c r="AJ129" i="4"/>
  <c r="AI129" i="4"/>
  <c r="AH129" i="4"/>
  <c r="AG129" i="4"/>
  <c r="AF129" i="4"/>
  <c r="AE129" i="4"/>
  <c r="AD129" i="4"/>
  <c r="AC129" i="4"/>
  <c r="AC125" i="4" s="1"/>
  <c r="AB129" i="4"/>
  <c r="AA129" i="4"/>
  <c r="Z129" i="4"/>
  <c r="Y129" i="4"/>
  <c r="Y125" i="4" s="1"/>
  <c r="X129" i="4"/>
  <c r="W129" i="4"/>
  <c r="V129" i="4"/>
  <c r="U129" i="4"/>
  <c r="T129" i="4"/>
  <c r="S129" i="4"/>
  <c r="R129" i="4"/>
  <c r="Q129" i="4"/>
  <c r="Q125" i="4" s="1"/>
  <c r="P129" i="4"/>
  <c r="O129" i="4"/>
  <c r="N129" i="4"/>
  <c r="M129" i="4"/>
  <c r="M125" i="4" s="1"/>
  <c r="L129" i="4"/>
  <c r="K129" i="4"/>
  <c r="I129" i="4"/>
  <c r="H129" i="4"/>
  <c r="G129" i="4"/>
  <c r="F129" i="4"/>
  <c r="E129" i="4"/>
  <c r="D129" i="4"/>
  <c r="BC128" i="4"/>
  <c r="BD128" i="4" s="1"/>
  <c r="BA128" i="4"/>
  <c r="BA127" i="4"/>
  <c r="BC127" i="4" s="1"/>
  <c r="BD127" i="4" s="1"/>
  <c r="BE126" i="4"/>
  <c r="BE125" i="4" s="1"/>
  <c r="BB126" i="4"/>
  <c r="AZ126" i="4"/>
  <c r="AY126" i="4"/>
  <c r="AX126" i="4"/>
  <c r="AX125" i="4" s="1"/>
  <c r="AW126" i="4"/>
  <c r="AW125" i="4" s="1"/>
  <c r="AV126" i="4"/>
  <c r="AU126" i="4"/>
  <c r="AT126" i="4"/>
  <c r="AT125" i="4" s="1"/>
  <c r="AS126" i="4"/>
  <c r="AR126" i="4"/>
  <c r="AQ126" i="4"/>
  <c r="AP126" i="4"/>
  <c r="AP125" i="4" s="1"/>
  <c r="AO126" i="4"/>
  <c r="AN126" i="4"/>
  <c r="AM126" i="4"/>
  <c r="AL126" i="4"/>
  <c r="AL125" i="4" s="1"/>
  <c r="AK126" i="4"/>
  <c r="AJ126" i="4"/>
  <c r="AI126" i="4"/>
  <c r="AH126" i="4"/>
  <c r="AH125" i="4" s="1"/>
  <c r="AG126" i="4"/>
  <c r="AF126" i="4"/>
  <c r="AE126" i="4"/>
  <c r="AD126" i="4"/>
  <c r="AD125" i="4" s="1"/>
  <c r="AC126" i="4"/>
  <c r="AB126" i="4"/>
  <c r="AA126" i="4"/>
  <c r="Z126" i="4"/>
  <c r="Z125" i="4" s="1"/>
  <c r="Y126" i="4"/>
  <c r="X126" i="4"/>
  <c r="W126" i="4"/>
  <c r="V126" i="4"/>
  <c r="V125" i="4" s="1"/>
  <c r="U126" i="4"/>
  <c r="U125" i="4" s="1"/>
  <c r="T126" i="4"/>
  <c r="S126" i="4"/>
  <c r="R126" i="4"/>
  <c r="R125" i="4" s="1"/>
  <c r="Q126" i="4"/>
  <c r="P126" i="4"/>
  <c r="O126" i="4"/>
  <c r="N126" i="4"/>
  <c r="N125" i="4" s="1"/>
  <c r="M126" i="4"/>
  <c r="L126" i="4"/>
  <c r="K126" i="4"/>
  <c r="I126" i="4"/>
  <c r="I125" i="4" s="1"/>
  <c r="H126" i="4"/>
  <c r="G126" i="4"/>
  <c r="F126" i="4"/>
  <c r="E126" i="4"/>
  <c r="E125" i="4" s="1"/>
  <c r="D126" i="4"/>
  <c r="AK125" i="4"/>
  <c r="D125" i="4"/>
  <c r="BC124" i="4"/>
  <c r="BD124" i="4" s="1"/>
  <c r="BA124" i="4"/>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C122" i="4"/>
  <c r="BD122" i="4" s="1"/>
  <c r="BA122" i="4"/>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A118" i="4"/>
  <c r="BC118" i="4" s="1"/>
  <c r="BD118" i="4" s="1"/>
  <c r="BA117" i="4"/>
  <c r="BC117" i="4" s="1"/>
  <c r="BD117" i="4" s="1"/>
  <c r="BC116" i="4"/>
  <c r="BD116" i="4" s="1"/>
  <c r="BA116" i="4"/>
  <c r="BA115" i="4"/>
  <c r="BC115" i="4" s="1"/>
  <c r="BD115" i="4" s="1"/>
  <c r="BC114" i="4"/>
  <c r="BD114" i="4" s="1"/>
  <c r="BA114" i="4"/>
  <c r="BA113" i="4"/>
  <c r="BC113" i="4" s="1"/>
  <c r="BD113" i="4" s="1"/>
  <c r="BA112" i="4"/>
  <c r="BC112" i="4" s="1"/>
  <c r="BD112" i="4" s="1"/>
  <c r="BA111" i="4"/>
  <c r="BC111" i="4" s="1"/>
  <c r="BD111" i="4" s="1"/>
  <c r="BA110" i="4"/>
  <c r="BC110" i="4" s="1"/>
  <c r="BD110" i="4" s="1"/>
  <c r="BA109" i="4"/>
  <c r="BC109" i="4" s="1"/>
  <c r="BD109" i="4" s="1"/>
  <c r="BE108" i="4"/>
  <c r="BE102" i="4" s="1"/>
  <c r="BB108" i="4"/>
  <c r="AZ108" i="4"/>
  <c r="AY108" i="4"/>
  <c r="AX108" i="4"/>
  <c r="AX102" i="4" s="1"/>
  <c r="AW108" i="4"/>
  <c r="AV108" i="4"/>
  <c r="AU108" i="4"/>
  <c r="AT108" i="4"/>
  <c r="AS108" i="4"/>
  <c r="AR108" i="4"/>
  <c r="AQ108" i="4"/>
  <c r="AP108" i="4"/>
  <c r="AP102" i="4" s="1"/>
  <c r="AO108" i="4"/>
  <c r="AN108" i="4"/>
  <c r="AM108" i="4"/>
  <c r="AL108" i="4"/>
  <c r="AL102" i="4" s="1"/>
  <c r="AK108" i="4"/>
  <c r="AJ108" i="4"/>
  <c r="AI108" i="4"/>
  <c r="AH108" i="4"/>
  <c r="AG108" i="4"/>
  <c r="AF108" i="4"/>
  <c r="AE108" i="4"/>
  <c r="AD108" i="4"/>
  <c r="AC108" i="4"/>
  <c r="AB108" i="4"/>
  <c r="AA108" i="4"/>
  <c r="Z108" i="4"/>
  <c r="Z102" i="4" s="1"/>
  <c r="Y108" i="4"/>
  <c r="X108" i="4"/>
  <c r="W108" i="4"/>
  <c r="V108" i="4"/>
  <c r="V102" i="4" s="1"/>
  <c r="U108" i="4"/>
  <c r="T108" i="4"/>
  <c r="S108" i="4"/>
  <c r="R108" i="4"/>
  <c r="R102" i="4" s="1"/>
  <c r="Q108" i="4"/>
  <c r="P108" i="4"/>
  <c r="O108" i="4"/>
  <c r="N108" i="4"/>
  <c r="M108" i="4"/>
  <c r="L108" i="4"/>
  <c r="K108" i="4"/>
  <c r="J108" i="4"/>
  <c r="G108" i="4"/>
  <c r="F108" i="4"/>
  <c r="E108" i="4"/>
  <c r="E102" i="4" s="1"/>
  <c r="D108" i="4"/>
  <c r="BA107" i="4"/>
  <c r="BC107" i="4" s="1"/>
  <c r="BD107" i="4" s="1"/>
  <c r="BA106" i="4"/>
  <c r="BC106" i="4" s="1"/>
  <c r="BD106" i="4" s="1"/>
  <c r="BA105" i="4"/>
  <c r="BC105" i="4" s="1"/>
  <c r="BD105" i="4" s="1"/>
  <c r="BA104" i="4"/>
  <c r="BC104" i="4" s="1"/>
  <c r="BD104" i="4" s="1"/>
  <c r="BE103" i="4"/>
  <c r="BB103" i="4"/>
  <c r="BB102" i="4" s="1"/>
  <c r="AZ103" i="4"/>
  <c r="AY103" i="4"/>
  <c r="AX103" i="4"/>
  <c r="AW103" i="4"/>
  <c r="AV103" i="4"/>
  <c r="AV102" i="4" s="1"/>
  <c r="AU103" i="4"/>
  <c r="AT103" i="4"/>
  <c r="AS103" i="4"/>
  <c r="AR103" i="4"/>
  <c r="AR102" i="4" s="1"/>
  <c r="AQ103" i="4"/>
  <c r="AP103" i="4"/>
  <c r="AO103" i="4"/>
  <c r="AN103" i="4"/>
  <c r="AN102" i="4" s="1"/>
  <c r="AM103" i="4"/>
  <c r="AL103" i="4"/>
  <c r="AK103" i="4"/>
  <c r="AK102" i="4" s="1"/>
  <c r="AJ103" i="4"/>
  <c r="AJ102" i="4" s="1"/>
  <c r="AI103" i="4"/>
  <c r="AH103" i="4"/>
  <c r="AG103" i="4"/>
  <c r="AF103" i="4"/>
  <c r="AF102" i="4" s="1"/>
  <c r="AE103" i="4"/>
  <c r="AD103" i="4"/>
  <c r="AC103" i="4"/>
  <c r="AC102" i="4" s="1"/>
  <c r="AB103" i="4"/>
  <c r="AB102" i="4" s="1"/>
  <c r="AA103" i="4"/>
  <c r="Z103" i="4"/>
  <c r="Y103" i="4"/>
  <c r="X103" i="4"/>
  <c r="X102" i="4" s="1"/>
  <c r="W103" i="4"/>
  <c r="V103" i="4"/>
  <c r="U103" i="4"/>
  <c r="T103" i="4"/>
  <c r="T102" i="4" s="1"/>
  <c r="S103" i="4"/>
  <c r="R103" i="4"/>
  <c r="Q103" i="4"/>
  <c r="P103" i="4"/>
  <c r="P102" i="4" s="1"/>
  <c r="O103" i="4"/>
  <c r="N103" i="4"/>
  <c r="M103" i="4"/>
  <c r="L103" i="4"/>
  <c r="L102" i="4" s="1"/>
  <c r="K103" i="4"/>
  <c r="J103" i="4"/>
  <c r="I103" i="4"/>
  <c r="G103" i="4"/>
  <c r="G102" i="4" s="1"/>
  <c r="F103" i="4"/>
  <c r="F102" i="4" s="1"/>
  <c r="E103" i="4"/>
  <c r="D103" i="4"/>
  <c r="D102" i="4" s="1"/>
  <c r="AZ102" i="4"/>
  <c r="AW102" i="4"/>
  <c r="AS102" i="4"/>
  <c r="AO102" i="4"/>
  <c r="AH102" i="4"/>
  <c r="AG102" i="4"/>
  <c r="Y102" i="4"/>
  <c r="U102" i="4"/>
  <c r="Q102" i="4"/>
  <c r="M102" i="4"/>
  <c r="J102" i="4"/>
  <c r="I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BA97" i="4" s="1"/>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A85" i="4"/>
  <c r="BC85" i="4" s="1"/>
  <c r="BD85" i="4" s="1"/>
  <c r="BA84" i="4"/>
  <c r="BC84" i="4" s="1"/>
  <c r="BD84" i="4" s="1"/>
  <c r="BD83" i="4"/>
  <c r="BA83" i="4"/>
  <c r="BC83" i="4" s="1"/>
  <c r="BA82" i="4"/>
  <c r="BC82" i="4" s="1"/>
  <c r="BD82" i="4" s="1"/>
  <c r="BC81" i="4"/>
  <c r="BD81" i="4" s="1"/>
  <c r="BA81" i="4"/>
  <c r="BA80" i="4"/>
  <c r="BC80" i="4" s="1"/>
  <c r="BD80" i="4" s="1"/>
  <c r="BE79" i="4"/>
  <c r="BB79" i="4"/>
  <c r="AZ79" i="4"/>
  <c r="BA79" i="4" s="1"/>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C78" i="4"/>
  <c r="BD78" i="4" s="1"/>
  <c r="BA78" i="4"/>
  <c r="BA77" i="4"/>
  <c r="BC77" i="4" s="1"/>
  <c r="BD77" i="4" s="1"/>
  <c r="BD76" i="4"/>
  <c r="BA76" i="4"/>
  <c r="BC76" i="4" s="1"/>
  <c r="BA75" i="4"/>
  <c r="BC75" i="4" s="1"/>
  <c r="BD75" i="4" s="1"/>
  <c r="U75" i="4"/>
  <c r="T75" i="4"/>
  <c r="R75" i="4"/>
  <c r="Q75" i="4"/>
  <c r="O75" i="4"/>
  <c r="N75" i="4"/>
  <c r="BA74" i="4"/>
  <c r="BC74" i="4" s="1"/>
  <c r="BD74" i="4" s="1"/>
  <c r="BA73" i="4"/>
  <c r="BC73" i="4" s="1"/>
  <c r="BD73" i="4" s="1"/>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BA64" i="4" s="1"/>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A62" i="4"/>
  <c r="BC62" i="4" s="1"/>
  <c r="BD62" i="4" s="1"/>
  <c r="BA61" i="4"/>
  <c r="BC61" i="4" s="1"/>
  <c r="BD61" i="4" s="1"/>
  <c r="BE60" i="4"/>
  <c r="BB60" i="4"/>
  <c r="AZ60" i="4"/>
  <c r="AY60" i="4"/>
  <c r="BA60" i="4" s="1"/>
  <c r="BC60" i="4" s="1"/>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S42" i="4" s="1"/>
  <c r="R60" i="4"/>
  <c r="Q60" i="4"/>
  <c r="P60" i="4"/>
  <c r="O60" i="4"/>
  <c r="N60" i="4"/>
  <c r="M60" i="4"/>
  <c r="L60" i="4"/>
  <c r="K60" i="4"/>
  <c r="J60" i="4"/>
  <c r="I60" i="4"/>
  <c r="I42" i="4" s="1"/>
  <c r="G60" i="4"/>
  <c r="F60" i="4"/>
  <c r="E60" i="4"/>
  <c r="D60" i="4"/>
  <c r="BA59" i="4"/>
  <c r="BC59" i="4" s="1"/>
  <c r="BD59" i="4" s="1"/>
  <c r="BC58" i="4"/>
  <c r="BD58" i="4" s="1"/>
  <c r="BA58" i="4"/>
  <c r="BA57" i="4"/>
  <c r="BC57" i="4" s="1"/>
  <c r="BD57" i="4" s="1"/>
  <c r="BA56" i="4"/>
  <c r="BC56" i="4" s="1"/>
  <c r="BD56" i="4" s="1"/>
  <c r="BA55" i="4"/>
  <c r="BC55" i="4" s="1"/>
  <c r="BD55" i="4" s="1"/>
  <c r="BA54" i="4"/>
  <c r="BC54" i="4" s="1"/>
  <c r="BD54" i="4" s="1"/>
  <c r="BA53" i="4"/>
  <c r="BC53" i="4" s="1"/>
  <c r="BD53" i="4" s="1"/>
  <c r="BA52" i="4"/>
  <c r="BC52" i="4" s="1"/>
  <c r="BD52" i="4" s="1"/>
  <c r="BA51" i="4"/>
  <c r="BC51" i="4" s="1"/>
  <c r="BD51" i="4" s="1"/>
  <c r="BC50" i="4"/>
  <c r="BD50" i="4" s="1"/>
  <c r="BA50" i="4"/>
  <c r="BA49" i="4"/>
  <c r="BC49" i="4" s="1"/>
  <c r="BD49" i="4" s="1"/>
  <c r="BA48" i="4"/>
  <c r="BC48" i="4" s="1"/>
  <c r="BD48" i="4" s="1"/>
  <c r="BA47" i="4"/>
  <c r="BC47" i="4" s="1"/>
  <c r="BD47" i="4" s="1"/>
  <c r="BA46" i="4"/>
  <c r="BC46" i="4" s="1"/>
  <c r="BD46" i="4" s="1"/>
  <c r="BA45" i="4"/>
  <c r="BC45" i="4" s="1"/>
  <c r="BD45" i="4" s="1"/>
  <c r="BE44" i="4"/>
  <c r="BB44" i="4"/>
  <c r="BB42" i="4" s="1"/>
  <c r="AZ44" i="4"/>
  <c r="AY44" i="4"/>
  <c r="AX44" i="4"/>
  <c r="AX42" i="4" s="1"/>
  <c r="AW44" i="4"/>
  <c r="AV44" i="4"/>
  <c r="AU44" i="4"/>
  <c r="AT44" i="4"/>
  <c r="AT42" i="4" s="1"/>
  <c r="AS44" i="4"/>
  <c r="AR44" i="4"/>
  <c r="AQ44" i="4"/>
  <c r="AP44" i="4"/>
  <c r="AP42" i="4" s="1"/>
  <c r="AO44" i="4"/>
  <c r="AN44" i="4"/>
  <c r="AM44" i="4"/>
  <c r="AL44" i="4"/>
  <c r="AL42" i="4" s="1"/>
  <c r="AK44" i="4"/>
  <c r="AJ44" i="4"/>
  <c r="AI44" i="4"/>
  <c r="AH44" i="4"/>
  <c r="AH42" i="4" s="1"/>
  <c r="AG44" i="4"/>
  <c r="AF44" i="4"/>
  <c r="AE44" i="4"/>
  <c r="AD44" i="4"/>
  <c r="AD42" i="4" s="1"/>
  <c r="AC44" i="4"/>
  <c r="AB44" i="4"/>
  <c r="AA44" i="4"/>
  <c r="Z44" i="4"/>
  <c r="Z42" i="4" s="1"/>
  <c r="Y44" i="4"/>
  <c r="X44" i="4"/>
  <c r="W44" i="4"/>
  <c r="V44" i="4"/>
  <c r="V42" i="4" s="1"/>
  <c r="U44" i="4"/>
  <c r="T44" i="4"/>
  <c r="S44" i="4"/>
  <c r="R44" i="4"/>
  <c r="Q44" i="4"/>
  <c r="P44" i="4"/>
  <c r="O44" i="4"/>
  <c r="N44" i="4"/>
  <c r="N42" i="4" s="1"/>
  <c r="M44" i="4"/>
  <c r="L44" i="4"/>
  <c r="K44" i="4"/>
  <c r="J44" i="4"/>
  <c r="J42" i="4" s="1"/>
  <c r="G44" i="4"/>
  <c r="G42" i="4" s="1"/>
  <c r="F44" i="4"/>
  <c r="E44" i="4"/>
  <c r="D44" i="4"/>
  <c r="D42" i="4" s="1"/>
  <c r="BC43" i="4"/>
  <c r="BD43" i="4" s="1"/>
  <c r="BA43" i="4"/>
  <c r="AI42" i="4"/>
  <c r="BA40" i="4"/>
  <c r="BC40" i="4" s="1"/>
  <c r="BD40" i="4" s="1"/>
  <c r="BE39" i="4"/>
  <c r="BB39" i="4"/>
  <c r="AZ39" i="4"/>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A38" i="4"/>
  <c r="BC38" i="4" s="1"/>
  <c r="BD38" i="4" s="1"/>
  <c r="BE37" i="4"/>
  <c r="BB37" i="4"/>
  <c r="AZ37" i="4"/>
  <c r="AY37" i="4"/>
  <c r="BA37" i="4" s="1"/>
  <c r="BC37" i="4" s="1"/>
  <c r="AX37" i="4"/>
  <c r="AW37" i="4"/>
  <c r="AV37" i="4"/>
  <c r="AU37" i="4"/>
  <c r="AT37" i="4"/>
  <c r="AS37" i="4"/>
  <c r="AR37" i="4"/>
  <c r="AQ37" i="4"/>
  <c r="AP37" i="4"/>
  <c r="AO37" i="4"/>
  <c r="AN37" i="4"/>
  <c r="AM37" i="4"/>
  <c r="AL37" i="4"/>
  <c r="AK37" i="4"/>
  <c r="AK21" i="4" s="1"/>
  <c r="AJ37" i="4"/>
  <c r="AI37" i="4"/>
  <c r="AH37" i="4"/>
  <c r="AG37" i="4"/>
  <c r="AF37" i="4"/>
  <c r="AE37" i="4"/>
  <c r="AD37" i="4"/>
  <c r="AC37" i="4"/>
  <c r="AB37" i="4"/>
  <c r="AA37" i="4"/>
  <c r="Z37" i="4"/>
  <c r="Y37" i="4"/>
  <c r="X37" i="4"/>
  <c r="W37" i="4"/>
  <c r="U37" i="4"/>
  <c r="T37" i="4"/>
  <c r="R37" i="4"/>
  <c r="Q37" i="4"/>
  <c r="O37" i="4"/>
  <c r="N37" i="4"/>
  <c r="M37" i="4"/>
  <c r="L37" i="4"/>
  <c r="L21" i="4" s="1"/>
  <c r="K37" i="4"/>
  <c r="J37" i="4"/>
  <c r="I37" i="4"/>
  <c r="G37" i="4"/>
  <c r="F37" i="4"/>
  <c r="E37" i="4"/>
  <c r="D37" i="4"/>
  <c r="BA36" i="4"/>
  <c r="BC36" i="4" s="1"/>
  <c r="BD36" i="4" s="1"/>
  <c r="BC35" i="4"/>
  <c r="BD35" i="4" s="1"/>
  <c r="BA35" i="4"/>
  <c r="BA34" i="4"/>
  <c r="BC34" i="4" s="1"/>
  <c r="BD34" i="4" s="1"/>
  <c r="BC33" i="4"/>
  <c r="BD33" i="4" s="1"/>
  <c r="BA33" i="4"/>
  <c r="AX32" i="4"/>
  <c r="AY32" i="4" s="1"/>
  <c r="AT32" i="4"/>
  <c r="AP32" i="4"/>
  <c r="AL32" i="4"/>
  <c r="AE32" i="4"/>
  <c r="AB32" i="4"/>
  <c r="Y32" i="4"/>
  <c r="AY31" i="4"/>
  <c r="AX31" i="4"/>
  <c r="AT31" i="4"/>
  <c r="AP31" i="4"/>
  <c r="AP29" i="4" s="1"/>
  <c r="AP24" i="4" s="1"/>
  <c r="AP22" i="4" s="1"/>
  <c r="AL31" i="4"/>
  <c r="AL29" i="4" s="1"/>
  <c r="AL24" i="4" s="1"/>
  <c r="AL22" i="4" s="1"/>
  <c r="AE31" i="4"/>
  <c r="AB31" i="4"/>
  <c r="Y31" i="4"/>
  <c r="AY30" i="4"/>
  <c r="BD30" i="4" s="1"/>
  <c r="AW30" i="4"/>
  <c r="AW29" i="4" s="1"/>
  <c r="AW24" i="4" s="1"/>
  <c r="AW22" i="4" s="1"/>
  <c r="AW23" i="4" s="1"/>
  <c r="AV30" i="4"/>
  <c r="AR30" i="4"/>
  <c r="AF30" i="4"/>
  <c r="AG30" i="4" s="1"/>
  <c r="AG29" i="4" s="1"/>
  <c r="AG24" i="4" s="1"/>
  <c r="AG22" i="4" s="1"/>
  <c r="AE30" i="4"/>
  <c r="AB30" i="4"/>
  <c r="Y30" i="4"/>
  <c r="Y29" i="4" s="1"/>
  <c r="U30" i="4"/>
  <c r="U29" i="4" s="1"/>
  <c r="U24" i="4" s="1"/>
  <c r="U22" i="4" s="1"/>
  <c r="T30" i="4"/>
  <c r="T29" i="4" s="1"/>
  <c r="T24" i="4" s="1"/>
  <c r="T22" i="4" s="1"/>
  <c r="R30" i="4"/>
  <c r="Q30" i="4"/>
  <c r="O30" i="4"/>
  <c r="O29" i="4" s="1"/>
  <c r="O24" i="4" s="1"/>
  <c r="O22" i="4" s="1"/>
  <c r="N30" i="4"/>
  <c r="BE29" i="4"/>
  <c r="AU29" i="4"/>
  <c r="AU24" i="4" s="1"/>
  <c r="AU22" i="4" s="1"/>
  <c r="AR29" i="4"/>
  <c r="AQ29" i="4"/>
  <c r="AQ24" i="4" s="1"/>
  <c r="AQ22" i="4" s="1"/>
  <c r="AM29" i="4"/>
  <c r="AM24" i="4" s="1"/>
  <c r="AM22" i="4" s="1"/>
  <c r="AI29" i="4"/>
  <c r="AI24" i="4" s="1"/>
  <c r="AI22" i="4" s="1"/>
  <c r="AE29" i="4"/>
  <c r="AD29" i="4"/>
  <c r="AC29" i="4"/>
  <c r="AA29" i="4"/>
  <c r="AA24" i="4" s="1"/>
  <c r="AA22" i="4" s="1"/>
  <c r="Z29" i="4"/>
  <c r="X29" i="4"/>
  <c r="W29" i="4"/>
  <c r="W24" i="4" s="1"/>
  <c r="W22" i="4" s="1"/>
  <c r="V29" i="4"/>
  <c r="S29" i="4"/>
  <c r="R29" i="4"/>
  <c r="R24" i="4" s="1"/>
  <c r="R22" i="4" s="1"/>
  <c r="Q29" i="4"/>
  <c r="P29" i="4"/>
  <c r="N29" i="4"/>
  <c r="N24" i="4" s="1"/>
  <c r="N22" i="4" s="1"/>
  <c r="M29" i="4"/>
  <c r="M24" i="4" s="1"/>
  <c r="M22" i="4" s="1"/>
  <c r="M23" i="4" s="1"/>
  <c r="J29" i="4"/>
  <c r="I29" i="4"/>
  <c r="G29" i="4"/>
  <c r="G24" i="4" s="1"/>
  <c r="G22" i="4" s="1"/>
  <c r="F29" i="4"/>
  <c r="F24" i="4" s="1"/>
  <c r="F22" i="4" s="1"/>
  <c r="E29" i="4"/>
  <c r="D29" i="4"/>
  <c r="D24" i="4" s="1"/>
  <c r="D22" i="4" s="1"/>
  <c r="AX28" i="4"/>
  <c r="AY28" i="4" s="1"/>
  <c r="AZ28" i="4" s="1"/>
  <c r="AT28" i="4"/>
  <c r="AE28" i="4"/>
  <c r="AB28" i="4"/>
  <c r="Y28" i="4"/>
  <c r="V28" i="4"/>
  <c r="S28" i="4"/>
  <c r="P28" i="4"/>
  <c r="BA27" i="4"/>
  <c r="AY27" i="4"/>
  <c r="AZ27" i="4" s="1"/>
  <c r="AX27" i="4"/>
  <c r="AT27" i="4"/>
  <c r="AE27" i="4"/>
  <c r="AB27" i="4"/>
  <c r="Y27" i="4"/>
  <c r="V27" i="4"/>
  <c r="S27" i="4"/>
  <c r="P27" i="4"/>
  <c r="AX26" i="4"/>
  <c r="AY26" i="4" s="1"/>
  <c r="AZ26" i="4" s="1"/>
  <c r="AT26" i="4"/>
  <c r="AE26" i="4"/>
  <c r="AB26" i="4"/>
  <c r="Y26" i="4"/>
  <c r="V26" i="4"/>
  <c r="S26" i="4"/>
  <c r="P26" i="4"/>
  <c r="AX25" i="4"/>
  <c r="AY25" i="4" s="1"/>
  <c r="AT25" i="4"/>
  <c r="AE25" i="4"/>
  <c r="AB25" i="4"/>
  <c r="Y25" i="4"/>
  <c r="V25" i="4"/>
  <c r="V24" i="4" s="1"/>
  <c r="V22" i="4" s="1"/>
  <c r="S25" i="4"/>
  <c r="P25" i="4"/>
  <c r="BE24" i="4"/>
  <c r="AR24" i="4"/>
  <c r="AR22" i="4" s="1"/>
  <c r="AD24" i="4"/>
  <c r="AC24" i="4"/>
  <c r="AC22" i="4" s="1"/>
  <c r="AC23" i="4" s="1"/>
  <c r="Z24" i="4"/>
  <c r="Z22" i="4" s="1"/>
  <c r="X24" i="4"/>
  <c r="Q24" i="4"/>
  <c r="P24" i="4"/>
  <c r="P22" i="4" s="1"/>
  <c r="J24" i="4"/>
  <c r="J22" i="4" s="1"/>
  <c r="I24" i="4"/>
  <c r="I22" i="4" s="1"/>
  <c r="I23" i="4" s="1"/>
  <c r="E24" i="4"/>
  <c r="BE22" i="4"/>
  <c r="BE23" i="4" s="1"/>
  <c r="AD22" i="4"/>
  <c r="AD23" i="4" s="1"/>
  <c r="X22" i="4"/>
  <c r="X21" i="4" s="1"/>
  <c r="Q22" i="4"/>
  <c r="Q23" i="4" s="1"/>
  <c r="E22" i="4"/>
  <c r="BA18" i="4"/>
  <c r="BC18" i="4" s="1"/>
  <c r="BD18" i="4" s="1"/>
  <c r="BC17" i="4"/>
  <c r="BD17" i="4" s="1"/>
  <c r="BA17" i="4"/>
  <c r="BA16" i="4"/>
  <c r="BC16" i="4" s="1"/>
  <c r="BD16" i="4" s="1"/>
  <c r="BE15" i="4"/>
  <c r="BB15" i="4"/>
  <c r="AZ15" i="4"/>
  <c r="AY15" i="4"/>
  <c r="BA15" i="4" s="1"/>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E15" i="4"/>
  <c r="E10" i="4" s="1"/>
  <c r="D15" i="4"/>
  <c r="D10" i="4" s="1"/>
  <c r="BA14" i="4"/>
  <c r="BC14" i="4" s="1"/>
  <c r="BD14" i="4" s="1"/>
  <c r="BC13" i="4"/>
  <c r="BD13" i="4" s="1"/>
  <c r="BA13" i="4"/>
  <c r="BA12" i="4"/>
  <c r="BC12" i="4" s="1"/>
  <c r="BD12" i="4" s="1"/>
  <c r="F10" i="4"/>
  <c r="F23" i="4" l="1"/>
  <c r="F21" i="4"/>
  <c r="N23" i="4"/>
  <c r="N21" i="4"/>
  <c r="Y24" i="4"/>
  <c r="Y22" i="4" s="1"/>
  <c r="L20" i="4"/>
  <c r="L19" i="4" s="1"/>
  <c r="E136" i="4"/>
  <c r="N136" i="4"/>
  <c r="Z136" i="4"/>
  <c r="AH136" i="4"/>
  <c r="AP136" i="4"/>
  <c r="AX136" i="4"/>
  <c r="BC15" i="4"/>
  <c r="S24" i="4"/>
  <c r="S22" i="4" s="1"/>
  <c r="AZ30" i="4"/>
  <c r="AY42" i="4"/>
  <c r="K42" i="4"/>
  <c r="K41" i="4" s="1"/>
  <c r="O42" i="4"/>
  <c r="W42" i="4"/>
  <c r="AA42" i="4"/>
  <c r="AE42" i="4"/>
  <c r="AE41" i="4" s="1"/>
  <c r="AM42" i="4"/>
  <c r="AQ42" i="4"/>
  <c r="AU42" i="4"/>
  <c r="BC64" i="4"/>
  <c r="BD64" i="4" s="1"/>
  <c r="BC97" i="4"/>
  <c r="BA132" i="4"/>
  <c r="BD229" i="4"/>
  <c r="AY224" i="4"/>
  <c r="BA231" i="4"/>
  <c r="BC231" i="4" s="1"/>
  <c r="BD231" i="4" s="1"/>
  <c r="AY248" i="4"/>
  <c r="BA248" i="4" s="1"/>
  <c r="BA249" i="4"/>
  <c r="BC249" i="4" s="1"/>
  <c r="BD249" i="4" s="1"/>
  <c r="R136" i="4"/>
  <c r="AD21" i="4"/>
  <c r="AB29" i="4"/>
  <c r="AB24" i="4" s="1"/>
  <c r="AB22" i="4" s="1"/>
  <c r="AX30" i="4"/>
  <c r="AX29" i="4" s="1"/>
  <c r="BB30" i="4"/>
  <c r="AO21" i="4"/>
  <c r="BA39" i="4"/>
  <c r="BC39" i="4" s="1"/>
  <c r="BD39" i="4" s="1"/>
  <c r="L42" i="4"/>
  <c r="P42" i="4"/>
  <c r="T42" i="4"/>
  <c r="X42" i="4"/>
  <c r="X41" i="4" s="1"/>
  <c r="AB42" i="4"/>
  <c r="AF42" i="4"/>
  <c r="AJ42" i="4"/>
  <c r="AN42" i="4"/>
  <c r="AN41" i="4" s="1"/>
  <c r="AR42" i="4"/>
  <c r="AV42" i="4"/>
  <c r="BA123" i="4"/>
  <c r="BC123" i="4" s="1"/>
  <c r="BD123" i="4" s="1"/>
  <c r="Z224" i="4"/>
  <c r="AX224" i="4"/>
  <c r="AP21" i="4"/>
  <c r="AP23" i="4"/>
  <c r="I136" i="4"/>
  <c r="V136" i="4"/>
  <c r="AD136" i="4"/>
  <c r="AL136" i="4"/>
  <c r="AT136" i="4"/>
  <c r="AL23" i="4"/>
  <c r="AL21" i="4"/>
  <c r="AY29" i="4"/>
  <c r="K21" i="4"/>
  <c r="K20" i="4" s="1"/>
  <c r="BE42" i="4"/>
  <c r="K102" i="4"/>
  <c r="O102" i="4"/>
  <c r="S102" i="4"/>
  <c r="S41" i="4" s="1"/>
  <c r="W102" i="4"/>
  <c r="AA102" i="4"/>
  <c r="AE102" i="4"/>
  <c r="AI102" i="4"/>
  <c r="AI41" i="4" s="1"/>
  <c r="AM102" i="4"/>
  <c r="AQ102" i="4"/>
  <c r="AU102" i="4"/>
  <c r="BA103" i="4"/>
  <c r="BC103" i="4" s="1"/>
  <c r="BD103" i="4" s="1"/>
  <c r="H125" i="4"/>
  <c r="AG125" i="4"/>
  <c r="D166" i="4"/>
  <c r="S166" i="4"/>
  <c r="U166" i="4"/>
  <c r="AC166" i="4"/>
  <c r="AK166" i="4"/>
  <c r="AO166" i="4"/>
  <c r="BB166" i="4"/>
  <c r="AA166" i="4"/>
  <c r="BA239" i="4"/>
  <c r="AZ236" i="4"/>
  <c r="G125" i="4"/>
  <c r="L125" i="4"/>
  <c r="P125" i="4"/>
  <c r="T125" i="4"/>
  <c r="X125" i="4"/>
  <c r="F143" i="4"/>
  <c r="K143" i="4"/>
  <c r="O143" i="4"/>
  <c r="S143" i="4"/>
  <c r="W143" i="4"/>
  <c r="AA143" i="4"/>
  <c r="AE143" i="4"/>
  <c r="AI143" i="4"/>
  <c r="AM143" i="4"/>
  <c r="AQ143" i="4"/>
  <c r="AU143" i="4"/>
  <c r="AY143" i="4"/>
  <c r="F166" i="4"/>
  <c r="O166" i="4"/>
  <c r="W166" i="4"/>
  <c r="AE166" i="4"/>
  <c r="AI166" i="4"/>
  <c r="AM166" i="4"/>
  <c r="AQ166" i="4"/>
  <c r="AU166" i="4"/>
  <c r="F188" i="4"/>
  <c r="K188" i="4"/>
  <c r="O188" i="4"/>
  <c r="S188" i="4"/>
  <c r="W188" i="4"/>
  <c r="AA188" i="4"/>
  <c r="AE188" i="4"/>
  <c r="AI188" i="4"/>
  <c r="AM188" i="4"/>
  <c r="AQ188" i="4"/>
  <c r="AU188" i="4"/>
  <c r="AY188" i="4"/>
  <c r="BA188" i="4" s="1"/>
  <c r="BC202" i="4"/>
  <c r="BD202" i="4" s="1"/>
  <c r="F209" i="4"/>
  <c r="K209" i="4"/>
  <c r="O209" i="4"/>
  <c r="S209" i="4"/>
  <c r="W209" i="4"/>
  <c r="AA209" i="4"/>
  <c r="AE209" i="4"/>
  <c r="AI209" i="4"/>
  <c r="AM209" i="4"/>
  <c r="AQ209" i="4"/>
  <c r="AU209" i="4"/>
  <c r="AY209" i="4"/>
  <c r="E224" i="4"/>
  <c r="I224" i="4"/>
  <c r="I208" i="4" s="1"/>
  <c r="N224" i="4"/>
  <c r="AD224" i="4"/>
  <c r="AH224" i="4"/>
  <c r="AL224" i="4"/>
  <c r="AL208" i="4" s="1"/>
  <c r="AP224" i="4"/>
  <c r="AT224" i="4"/>
  <c r="BC229" i="4"/>
  <c r="BC227" i="4"/>
  <c r="BD227" i="4" s="1"/>
  <c r="BA234" i="4"/>
  <c r="BC234" i="4" s="1"/>
  <c r="BD234" i="4" s="1"/>
  <c r="BC243" i="4"/>
  <c r="BD243" i="4" s="1"/>
  <c r="BA197" i="4"/>
  <c r="BC197" i="4" s="1"/>
  <c r="BA218" i="4"/>
  <c r="BC218" i="4" s="1"/>
  <c r="D224" i="4"/>
  <c r="H224" i="4"/>
  <c r="M224" i="4"/>
  <c r="Q224" i="4"/>
  <c r="U224" i="4"/>
  <c r="Y224" i="4"/>
  <c r="AC224" i="4"/>
  <c r="AG224" i="4"/>
  <c r="AK224" i="4"/>
  <c r="AO224" i="4"/>
  <c r="AS224" i="4"/>
  <c r="AW224" i="4"/>
  <c r="AB125" i="4"/>
  <c r="AF125" i="4"/>
  <c r="AJ125" i="4"/>
  <c r="AN125" i="4"/>
  <c r="AR125" i="4"/>
  <c r="AV125" i="4"/>
  <c r="AZ125" i="4"/>
  <c r="F125" i="4"/>
  <c r="K125" i="4"/>
  <c r="O125" i="4"/>
  <c r="S125" i="4"/>
  <c r="W125" i="4"/>
  <c r="AA125" i="4"/>
  <c r="AE125" i="4"/>
  <c r="AI125" i="4"/>
  <c r="AM125" i="4"/>
  <c r="AQ125" i="4"/>
  <c r="AU125" i="4"/>
  <c r="AY125" i="4"/>
  <c r="R166" i="4"/>
  <c r="AH166" i="4"/>
  <c r="BA206" i="4"/>
  <c r="BC206" i="4" s="1"/>
  <c r="BD206" i="4" s="1"/>
  <c r="BE224" i="4"/>
  <c r="BB236" i="4"/>
  <c r="BB208" i="4" s="1"/>
  <c r="AN23" i="4"/>
  <c r="AN21" i="4"/>
  <c r="AJ23" i="4"/>
  <c r="AJ21" i="4"/>
  <c r="AJ20" i="4" s="1"/>
  <c r="AH29" i="4"/>
  <c r="AH24" i="4" s="1"/>
  <c r="AH22" i="4" s="1"/>
  <c r="AH23" i="4" s="1"/>
  <c r="BA30" i="4"/>
  <c r="BC30" i="4" s="1"/>
  <c r="AS30" i="4"/>
  <c r="BD87" i="4"/>
  <c r="BE41" i="4"/>
  <c r="G41" i="4"/>
  <c r="L41" i="4"/>
  <c r="T41" i="4"/>
  <c r="AB41" i="4"/>
  <c r="AJ41" i="4"/>
  <c r="AR41" i="4"/>
  <c r="BA99" i="4"/>
  <c r="BC99" i="4" s="1"/>
  <c r="BD37" i="4"/>
  <c r="I41" i="4"/>
  <c r="Q42" i="4"/>
  <c r="Q41" i="4" s="1"/>
  <c r="Y42" i="4"/>
  <c r="Y41" i="4" s="1"/>
  <c r="AG42" i="4"/>
  <c r="AG41" i="4" s="1"/>
  <c r="AO42" i="4"/>
  <c r="AO41" i="4" s="1"/>
  <c r="AW42" i="4"/>
  <c r="AW41" i="4" s="1"/>
  <c r="M42" i="4"/>
  <c r="M41" i="4" s="1"/>
  <c r="U42" i="4"/>
  <c r="U41" i="4" s="1"/>
  <c r="AC42" i="4"/>
  <c r="AC41" i="4" s="1"/>
  <c r="AK42" i="4"/>
  <c r="AK41" i="4" s="1"/>
  <c r="AK20" i="4" s="1"/>
  <c r="AK19" i="4" s="1"/>
  <c r="AS42" i="4"/>
  <c r="AS41" i="4" s="1"/>
  <c r="BA87" i="4"/>
  <c r="BC87" i="4" s="1"/>
  <c r="BA108" i="4"/>
  <c r="BC108" i="4" s="1"/>
  <c r="BD108" i="4" s="1"/>
  <c r="E42" i="4"/>
  <c r="E41" i="4" s="1"/>
  <c r="F42" i="4"/>
  <c r="F41" i="4" s="1"/>
  <c r="F20" i="4" s="1"/>
  <c r="P41" i="4"/>
  <c r="AV41" i="4"/>
  <c r="D41" i="4"/>
  <c r="J41" i="4"/>
  <c r="N41" i="4"/>
  <c r="N20" i="4" s="1"/>
  <c r="R42" i="4"/>
  <c r="R41" i="4" s="1"/>
  <c r="V41" i="4"/>
  <c r="Z41" i="4"/>
  <c r="AD41" i="4"/>
  <c r="AD20" i="4" s="1"/>
  <c r="AH41" i="4"/>
  <c r="AL41" i="4"/>
  <c r="AP41" i="4"/>
  <c r="BD99" i="4"/>
  <c r="N102" i="4"/>
  <c r="AD102" i="4"/>
  <c r="AT102" i="4"/>
  <c r="AT41" i="4" s="1"/>
  <c r="R23" i="4"/>
  <c r="R21" i="4"/>
  <c r="AR23" i="4"/>
  <c r="AR21" i="4"/>
  <c r="BC27" i="4"/>
  <c r="BD27" i="4" s="1"/>
  <c r="D21" i="4"/>
  <c r="D20" i="4" s="1"/>
  <c r="D23" i="4"/>
  <c r="V23" i="4"/>
  <c r="V21" i="4"/>
  <c r="V20" i="4" s="1"/>
  <c r="AX24" i="4"/>
  <c r="P21" i="4"/>
  <c r="P23" i="4"/>
  <c r="T23" i="4"/>
  <c r="T21" i="4"/>
  <c r="J23" i="4"/>
  <c r="J21" i="4"/>
  <c r="Z23" i="4"/>
  <c r="Z21" i="4"/>
  <c r="X23" i="4"/>
  <c r="W23" i="4"/>
  <c r="W21" i="4"/>
  <c r="AA23" i="4"/>
  <c r="AA21" i="4"/>
  <c r="AE24" i="4"/>
  <c r="AE22" i="4" s="1"/>
  <c r="AU23" i="4"/>
  <c r="AU21" i="4"/>
  <c r="Y23" i="4"/>
  <c r="Y21" i="4"/>
  <c r="AF41" i="4"/>
  <c r="BA44" i="4"/>
  <c r="BC44" i="4" s="1"/>
  <c r="BD44" i="4" s="1"/>
  <c r="AZ42" i="4"/>
  <c r="AZ41" i="4" s="1"/>
  <c r="BD60" i="4"/>
  <c r="E23" i="4"/>
  <c r="AZ25" i="4"/>
  <c r="AY24" i="4"/>
  <c r="BA28" i="4"/>
  <c r="S23" i="4"/>
  <c r="S21" i="4"/>
  <c r="AF29" i="4"/>
  <c r="AF24" i="4" s="1"/>
  <c r="AF22" i="4" s="1"/>
  <c r="AQ23" i="4"/>
  <c r="AQ21" i="4"/>
  <c r="AV29" i="4"/>
  <c r="AV24" i="4" s="1"/>
  <c r="AV22" i="4" s="1"/>
  <c r="BB41" i="4"/>
  <c r="BC79" i="4"/>
  <c r="BD79" i="4" s="1"/>
  <c r="G143" i="4"/>
  <c r="L143" i="4"/>
  <c r="P143" i="4"/>
  <c r="T143" i="4"/>
  <c r="X143" i="4"/>
  <c r="AB143" i="4"/>
  <c r="AF143" i="4"/>
  <c r="AJ143" i="4"/>
  <c r="AN143" i="4"/>
  <c r="AR143" i="4"/>
  <c r="AV143" i="4"/>
  <c r="AZ143" i="4"/>
  <c r="BA143" i="4" s="1"/>
  <c r="BC143" i="4" s="1"/>
  <c r="BD159" i="4"/>
  <c r="BA170" i="4"/>
  <c r="BC170" i="4" s="1"/>
  <c r="AY166" i="4"/>
  <c r="BD15" i="4"/>
  <c r="G23" i="4"/>
  <c r="G21" i="4"/>
  <c r="AM23" i="4"/>
  <c r="AM21" i="4"/>
  <c r="O23" i="4"/>
  <c r="O21" i="4"/>
  <c r="U23" i="4"/>
  <c r="U21" i="4"/>
  <c r="U20" i="4" s="1"/>
  <c r="AG23" i="4"/>
  <c r="AG21" i="4"/>
  <c r="AT30" i="4"/>
  <c r="AT29" i="4" s="1"/>
  <c r="AT24" i="4" s="1"/>
  <c r="AT22" i="4" s="1"/>
  <c r="AS29" i="4"/>
  <c r="AS24" i="4" s="1"/>
  <c r="AS22" i="4" s="1"/>
  <c r="AX41" i="4"/>
  <c r="BA26" i="4"/>
  <c r="BB26" i="4" s="1"/>
  <c r="BB27" i="4"/>
  <c r="AI23" i="4"/>
  <c r="AI21" i="4"/>
  <c r="AZ32" i="4"/>
  <c r="BD143" i="4"/>
  <c r="E21" i="4"/>
  <c r="E20" i="4" s="1"/>
  <c r="I21" i="4"/>
  <c r="M21" i="4"/>
  <c r="Q21" i="4"/>
  <c r="Q20" i="4" s="1"/>
  <c r="AC21" i="4"/>
  <c r="AW21" i="4"/>
  <c r="AW20" i="4" s="1"/>
  <c r="BE21" i="4"/>
  <c r="BE20" i="4" s="1"/>
  <c r="AZ31" i="4"/>
  <c r="BA120" i="4"/>
  <c r="BC120" i="4" s="1"/>
  <c r="BD120" i="4" s="1"/>
  <c r="BA126" i="4"/>
  <c r="BC126" i="4" s="1"/>
  <c r="BD126" i="4" s="1"/>
  <c r="BC132" i="4"/>
  <c r="BD132" i="4" s="1"/>
  <c r="BA137" i="4"/>
  <c r="BC137" i="4" s="1"/>
  <c r="BD137" i="4" s="1"/>
  <c r="BA144" i="4"/>
  <c r="BC144" i="4" s="1"/>
  <c r="BD144" i="4" s="1"/>
  <c r="I166" i="4"/>
  <c r="Z166" i="4"/>
  <c r="AP166" i="4"/>
  <c r="BD167" i="4"/>
  <c r="AX166" i="4"/>
  <c r="BC173" i="4"/>
  <c r="BD173" i="4" s="1"/>
  <c r="S208" i="4"/>
  <c r="AI208" i="4"/>
  <c r="BA233" i="4"/>
  <c r="BC233" i="4" s="1"/>
  <c r="BD97" i="4"/>
  <c r="BB125" i="4"/>
  <c r="BA136" i="4"/>
  <c r="BC136" i="4" s="1"/>
  <c r="BD136" i="4" s="1"/>
  <c r="BA140" i="4"/>
  <c r="BC140" i="4" s="1"/>
  <c r="BD140" i="4" s="1"/>
  <c r="BD150" i="4"/>
  <c r="AZ166" i="4"/>
  <c r="BA167" i="4"/>
  <c r="BC167" i="4" s="1"/>
  <c r="BD197" i="4"/>
  <c r="T208" i="4"/>
  <c r="AJ208" i="4"/>
  <c r="BE209" i="4"/>
  <c r="BE208" i="4" s="1"/>
  <c r="AY102" i="4"/>
  <c r="BA102" i="4" s="1"/>
  <c r="BC102" i="4" s="1"/>
  <c r="BD102" i="4" s="1"/>
  <c r="BA189" i="4"/>
  <c r="BC189" i="4" s="1"/>
  <c r="BD189" i="4" s="1"/>
  <c r="BA199" i="4"/>
  <c r="BC199" i="4" s="1"/>
  <c r="BD199" i="4" s="1"/>
  <c r="R208" i="4"/>
  <c r="Z208" i="4"/>
  <c r="AH208" i="4"/>
  <c r="AP208" i="4"/>
  <c r="AX208" i="4"/>
  <c r="D209" i="4"/>
  <c r="D208" i="4" s="1"/>
  <c r="H209" i="4"/>
  <c r="M209" i="4"/>
  <c r="Q209" i="4"/>
  <c r="U209" i="4"/>
  <c r="U208" i="4" s="1"/>
  <c r="Y209" i="4"/>
  <c r="AC209" i="4"/>
  <c r="AG209" i="4"/>
  <c r="AK209" i="4"/>
  <c r="AK208" i="4" s="1"/>
  <c r="AO209" i="4"/>
  <c r="AS209" i="4"/>
  <c r="AW209" i="4"/>
  <c r="BA210" i="4"/>
  <c r="BC210" i="4" s="1"/>
  <c r="BD210" i="4" s="1"/>
  <c r="BD233" i="4"/>
  <c r="BC248" i="4"/>
  <c r="BD248" i="4" s="1"/>
  <c r="BD170" i="4"/>
  <c r="BB188" i="4"/>
  <c r="BC188" i="4" s="1"/>
  <c r="BD188" i="4" s="1"/>
  <c r="E208" i="4"/>
  <c r="N208" i="4"/>
  <c r="V208" i="4"/>
  <c r="AD208" i="4"/>
  <c r="AT208" i="4"/>
  <c r="BA209" i="4"/>
  <c r="BC209" i="4" s="1"/>
  <c r="BD209" i="4" s="1"/>
  <c r="BD237" i="4"/>
  <c r="BD245" i="4"/>
  <c r="G224" i="4"/>
  <c r="G208" i="4" s="1"/>
  <c r="L224" i="4"/>
  <c r="L208" i="4" s="1"/>
  <c r="P224" i="4"/>
  <c r="P208" i="4" s="1"/>
  <c r="T224" i="4"/>
  <c r="X224" i="4"/>
  <c r="X208" i="4" s="1"/>
  <c r="AB224" i="4"/>
  <c r="AB208" i="4" s="1"/>
  <c r="AF224" i="4"/>
  <c r="AF208" i="4" s="1"/>
  <c r="AJ224" i="4"/>
  <c r="AN224" i="4"/>
  <c r="AN208" i="4" s="1"/>
  <c r="AR224" i="4"/>
  <c r="AR208" i="4" s="1"/>
  <c r="AV224" i="4"/>
  <c r="AV208" i="4" s="1"/>
  <c r="AZ224" i="4"/>
  <c r="BA224" i="4" s="1"/>
  <c r="BC224" i="4" s="1"/>
  <c r="BD224" i="4" s="1"/>
  <c r="F236" i="4"/>
  <c r="F208" i="4" s="1"/>
  <c r="K236" i="4"/>
  <c r="O236" i="4"/>
  <c r="O208" i="4" s="1"/>
  <c r="S236" i="4"/>
  <c r="W236" i="4"/>
  <c r="W208" i="4" s="1"/>
  <c r="AA236" i="4"/>
  <c r="AE236" i="4"/>
  <c r="AE208" i="4" s="1"/>
  <c r="AI236" i="4"/>
  <c r="AM236" i="4"/>
  <c r="AM208" i="4" s="1"/>
  <c r="AQ236" i="4"/>
  <c r="AU236" i="4"/>
  <c r="AU208" i="4" s="1"/>
  <c r="AY236" i="4"/>
  <c r="BC239" i="4"/>
  <c r="BD239" i="4" s="1"/>
  <c r="BA246" i="4"/>
  <c r="BC246" i="4" s="1"/>
  <c r="BD246" i="4" s="1"/>
  <c r="BD218" i="4"/>
  <c r="D236" i="4"/>
  <c r="H236" i="4"/>
  <c r="M236" i="4"/>
  <c r="Q236" i="4"/>
  <c r="U236" i="4"/>
  <c r="Y236" i="4"/>
  <c r="AC236" i="4"/>
  <c r="AG236" i="4"/>
  <c r="AK236" i="4"/>
  <c r="AO236" i="4"/>
  <c r="AS236" i="4"/>
  <c r="AW236" i="4"/>
  <c r="AB23" i="4" l="1"/>
  <c r="AB21" i="4"/>
  <c r="AB20" i="4" s="1"/>
  <c r="AJ19" i="4"/>
  <c r="AA208" i="4"/>
  <c r="AQ20" i="4"/>
  <c r="W20" i="4"/>
  <c r="BA125" i="4"/>
  <c r="BC125" i="4" s="1"/>
  <c r="BD125" i="4" s="1"/>
  <c r="AO20" i="4"/>
  <c r="AU41" i="4"/>
  <c r="AU20" i="4" s="1"/>
  <c r="AU19" i="4" s="1"/>
  <c r="AA41" i="4"/>
  <c r="AA20" i="4" s="1"/>
  <c r="AA19" i="4" s="1"/>
  <c r="S20" i="4"/>
  <c r="AQ208" i="4"/>
  <c r="AS208" i="4"/>
  <c r="AC208" i="4"/>
  <c r="M208" i="4"/>
  <c r="M20" i="4"/>
  <c r="M19" i="4" s="1"/>
  <c r="Y20" i="4"/>
  <c r="Y19" i="4" s="1"/>
  <c r="BA42" i="4"/>
  <c r="BC42" i="4" s="1"/>
  <c r="BD42" i="4" s="1"/>
  <c r="AN20" i="4"/>
  <c r="AN19" i="4" s="1"/>
  <c r="AL20" i="4"/>
  <c r="AL19" i="4" s="1"/>
  <c r="AP20" i="4"/>
  <c r="AP19" i="4" s="1"/>
  <c r="AQ41" i="4"/>
  <c r="W41" i="4"/>
  <c r="AI20" i="4"/>
  <c r="AI19" i="4" s="1"/>
  <c r="X20" i="4"/>
  <c r="X19" i="4" s="1"/>
  <c r="AD19" i="4"/>
  <c r="K208" i="4"/>
  <c r="K19" i="4" s="1"/>
  <c r="BA236" i="4"/>
  <c r="BC236" i="4" s="1"/>
  <c r="BD236" i="4" s="1"/>
  <c r="AZ208" i="4"/>
  <c r="R20" i="4"/>
  <c r="R19" i="4" s="1"/>
  <c r="AM41" i="4"/>
  <c r="AM20" i="4" s="1"/>
  <c r="AM19" i="4" s="1"/>
  <c r="O41" i="4"/>
  <c r="O20" i="4" s="1"/>
  <c r="O19" i="4" s="1"/>
  <c r="AH21" i="4"/>
  <c r="AH20" i="4" s="1"/>
  <c r="AH19" i="4" s="1"/>
  <c r="I20" i="4"/>
  <c r="I19" i="4" s="1"/>
  <c r="AC20" i="4"/>
  <c r="J20" i="4"/>
  <c r="J19" i="4" s="1"/>
  <c r="F19" i="4"/>
  <c r="N19" i="4"/>
  <c r="AG20" i="4"/>
  <c r="BA31" i="4"/>
  <c r="BB31" i="4" s="1"/>
  <c r="BB29" i="4" s="1"/>
  <c r="AZ29" i="4"/>
  <c r="BA29" i="4" s="1"/>
  <c r="AT23" i="4"/>
  <c r="AT21" i="4"/>
  <c r="AT20" i="4" s="1"/>
  <c r="AT19" i="4" s="1"/>
  <c r="AF21" i="4"/>
  <c r="AF20" i="4" s="1"/>
  <c r="AF19" i="4" s="1"/>
  <c r="AF23" i="4"/>
  <c r="AY22" i="4"/>
  <c r="AB19" i="4"/>
  <c r="P20" i="4"/>
  <c r="P19" i="4" s="1"/>
  <c r="AO208" i="4"/>
  <c r="Y208" i="4"/>
  <c r="H208" i="4"/>
  <c r="BE19" i="4"/>
  <c r="AY41" i="4"/>
  <c r="BA41" i="4" s="1"/>
  <c r="BC41" i="4" s="1"/>
  <c r="BD41" i="4" s="1"/>
  <c r="AV21" i="4"/>
  <c r="AV20" i="4" s="1"/>
  <c r="AV19" i="4" s="1"/>
  <c r="AV23" i="4"/>
  <c r="S19" i="4"/>
  <c r="BB25" i="4"/>
  <c r="AZ24" i="4"/>
  <c r="AZ22" i="4" s="1"/>
  <c r="BA25" i="4"/>
  <c r="W19" i="4"/>
  <c r="D19" i="4"/>
  <c r="BB32" i="4"/>
  <c r="BC26" i="4"/>
  <c r="BD26" i="4" s="1"/>
  <c r="BA32" i="4"/>
  <c r="BA166" i="4"/>
  <c r="BC166" i="4" s="1"/>
  <c r="BD166" i="4" s="1"/>
  <c r="AQ19" i="4"/>
  <c r="AE23" i="4"/>
  <c r="AE21" i="4"/>
  <c r="AE20" i="4" s="1"/>
  <c r="AE19" i="4" s="1"/>
  <c r="Z20" i="4"/>
  <c r="Z19" i="4" s="1"/>
  <c r="AW208" i="4"/>
  <c r="AW19" i="4" s="1"/>
  <c r="AG208" i="4"/>
  <c r="AG19" i="4" s="1"/>
  <c r="Q208" i="4"/>
  <c r="Q19" i="4" s="1"/>
  <c r="AY208" i="4"/>
  <c r="AC19" i="4"/>
  <c r="E19" i="4"/>
  <c r="AS23" i="4"/>
  <c r="AS21" i="4"/>
  <c r="AS20" i="4" s="1"/>
  <c r="AS19" i="4" s="1"/>
  <c r="U19" i="4"/>
  <c r="G20" i="4"/>
  <c r="G19" i="4" s="1"/>
  <c r="BB28" i="4"/>
  <c r="BC28" i="4" s="1"/>
  <c r="BD28" i="4" s="1"/>
  <c r="T20" i="4"/>
  <c r="T19" i="4" s="1"/>
  <c r="AX22" i="4"/>
  <c r="V19" i="4"/>
  <c r="AR20" i="4"/>
  <c r="AR19" i="4" s="1"/>
  <c r="BA208" i="4" l="1"/>
  <c r="BC208" i="4" s="1"/>
  <c r="BD208" i="4" s="1"/>
  <c r="AO19" i="4"/>
  <c r="BC29" i="4"/>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alcChain>
</file>

<file path=xl/sharedStrings.xml><?xml version="1.0" encoding="utf-8"?>
<sst xmlns="http://schemas.openxmlformats.org/spreadsheetml/2006/main" count="801" uniqueCount="403">
  <si>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</si>
  <si>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</si>
  <si>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</si>
  <si>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</si>
  <si>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</si>
  <si>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</si>
  <si>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</si>
  <si>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</si>
  <si>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</si>
  <si>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</si>
  <si>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</si>
  <si>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</si>
  <si>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</si>
  <si>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</si>
  <si>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</si>
  <si>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</si>
  <si>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</si>
  <si>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</si>
  <si>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</si>
  <si>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</si>
  <si>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</si>
  <si>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</si>
  <si>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</si>
  <si>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</si>
  <si>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</si>
  <si>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</si>
  <si>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</si>
  <si>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</si>
  <si>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</si>
  <si>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</si>
  <si>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</si>
  <si>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</si>
  <si>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</si>
  <si>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</si>
  <si>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</si>
  <si>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</si>
  <si>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</si>
  <si>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</si>
  <si>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</si>
  <si>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</si>
  <si>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</si>
  <si>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</si>
  <si>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</si>
  <si>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</si>
  <si>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</si>
  <si>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</si>
  <si>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</si>
  <si>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</si>
  <si>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</si>
  <si>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</si>
  <si>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</si>
  <si>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</si>
  <si>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</si>
  <si>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</si>
  <si>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</si>
  <si>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</si>
  <si>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</si>
  <si>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</si>
  <si>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</si>
  <si>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</si>
  <si>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</si>
  <si>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</si>
  <si>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</si>
  <si>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</si>
  <si>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</si>
  <si>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</si>
  <si>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</si>
  <si>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</si>
  <si>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</si>
  <si>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</si>
  <si>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</si>
  <si>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</si>
  <si>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</si>
  <si>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</si>
  <si>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</si>
  <si>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</si>
  <si>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</si>
  <si>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</si>
  <si>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</si>
  <si>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</si>
  <si>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</si>
  <si>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</si>
  <si>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</si>
  <si>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</si>
  <si>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</si>
  <si>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</si>
  <si>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</si>
  <si>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</si>
  <si>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</si>
  <si>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</si>
  <si>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</si>
  <si>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</si>
  <si>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</si>
  <si>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</si>
  <si>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</si>
  <si>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</si>
  <si>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</si>
  <si>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</si>
  <si>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</si>
  <si>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</si>
  <si>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</si>
  <si>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</si>
  <si>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</si>
  <si>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</si>
  <si>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</si>
  <si>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</si>
  <si>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</si>
  <si>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</si>
  <si>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</si>
  <si>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</si>
  <si>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</si>
  <si>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</si>
  <si>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</si>
  <si>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</si>
  <si>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</si>
  <si>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</si>
  <si>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</si>
  <si>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</si>
  <si>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</si>
  <si>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</si>
  <si>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</si>
  <si>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</si>
  <si>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</si>
  <si>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</si>
  <si>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</si>
  <si>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</si>
  <si>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</si>
  <si>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</si>
  <si>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</si>
  <si>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</si>
  <si>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</si>
  <si>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</si>
  <si>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</si>
  <si>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</si>
  <si>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</si>
  <si>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</si>
  <si>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</si>
  <si>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</si>
  <si>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</si>
  <si>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</si>
  <si>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</si>
  <si>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</si>
  <si>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</si>
  <si>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</si>
  <si>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</si>
  <si>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</si>
  <si>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</si>
  <si>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</si>
  <si>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</si>
  <si>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</si>
  <si>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</si>
  <si>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</si>
  <si>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</si>
  <si>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</si>
  <si>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</si>
  <si>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</si>
  <si>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</si>
  <si>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</si>
  <si>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</si>
  <si>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</si>
  <si>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</si>
  <si>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</si>
  <si>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</si>
  <si>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</si>
  <si>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</si>
  <si>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</si>
  <si>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</si>
  <si>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</si>
  <si>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</si>
  <si>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</si>
  <si>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</si>
  <si>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</si>
  <si>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</si>
  <si>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</si>
  <si>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</si>
  <si>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</si>
  <si>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</si>
  <si>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</si>
  <si>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</si>
  <si>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</si>
  <si>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</si>
  <si>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</si>
  <si>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</si>
  <si>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</si>
  <si>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</si>
  <si>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</si>
  <si>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</si>
  <si>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</si>
  <si>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</si>
  <si>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</si>
  <si>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</si>
  <si>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</si>
  <si>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</si>
  <si>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</si>
  <si>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</si>
  <si>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</si>
  <si>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</si>
  <si>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</si>
  <si>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</si>
  <si>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</si>
  <si>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</si>
  <si>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</si>
  <si>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</si>
  <si>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</si>
  <si>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</si>
  <si>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</si>
  <si>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</si>
  <si>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</si>
  <si>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</si>
  <si>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</si>
  <si>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</si>
  <si>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</si>
  <si>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</si>
  <si>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</si>
  <si>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</si>
  <si>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</si>
  <si>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</si>
  <si>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</si>
  <si>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</si>
  <si>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</si>
  <si>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</si>
  <si>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</si>
  <si>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</si>
  <si>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</si>
  <si>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</si>
  <si>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</si>
  <si>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</si>
  <si>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</si>
  <si>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</si>
  <si>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</si>
  <si>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</si>
  <si>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</si>
  <si>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</si>
  <si>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</si>
  <si>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</si>
  <si>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</si>
  <si>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</si>
  <si>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</si>
  <si>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</si>
  <si>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</si>
  <si>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</si>
  <si>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</si>
  <si>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</si>
  <si>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</si>
  <si>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</si>
  <si>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</si>
  <si>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</si>
  <si>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</si>
  <si>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</si>
  <si>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</si>
  <si>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</si>
  <si>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</si>
  <si>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</si>
  <si>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</si>
  <si>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</si>
  <si>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</si>
  <si>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</si>
  <si>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</si>
  <si>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</si>
  <si>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</si>
  <si>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</si>
  <si>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</si>
  <si>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</si>
  <si>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</si>
  <si>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</si>
  <si>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</si>
  <si>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</si>
  <si>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</si>
  <si>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</si>
  <si>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</si>
  <si>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</si>
  <si>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</si>
  <si>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</si>
  <si>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</si>
  <si>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</si>
  <si>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</si>
  <si>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</si>
  <si>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</si>
  <si>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</si>
  <si>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</si>
  <si>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</si>
  <si>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</si>
  <si>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</si>
  <si>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</si>
  <si>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</si>
  <si>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</si>
  <si>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</si>
  <si>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</si>
  <si>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</si>
  <si>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</si>
  <si>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</si>
  <si>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</si>
  <si>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</si>
  <si>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</si>
  <si>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</si>
  <si>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Ամփոփ</t>
  </si>
  <si>
    <t>Ծառայությունների և ապրանքների ձեռքբերում</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</si>
  <si>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</si>
  <si>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Միջոցառման հիմքում դրված ծախսային պարտավորության բնույթը՝ </t>
    </r>
    <r>
      <rPr>
        <vertAlign val="superscript"/>
        <sz val="9"/>
        <color theme="1"/>
        <rFont val="GHEA Grapalat"/>
        <family val="3"/>
      </rPr>
      <t>4</t>
    </r>
  </si>
  <si>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</si>
  <si>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</si>
  <si>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</si>
  <si>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</si>
  <si>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</si>
  <si>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</si>
  <si>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</si>
  <si>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t>2021թ.</t>
  </si>
  <si>
    <t>2022թ.</t>
  </si>
  <si>
    <r>
      <t>Գնային և ոչ գնային գործոններ</t>
    </r>
    <r>
      <rPr>
        <sz val="9"/>
        <color theme="1"/>
        <rFont val="Sylfaen"/>
        <family val="1"/>
      </rPr>
      <t>՝</t>
    </r>
  </si>
  <si>
    <t>.....</t>
  </si>
  <si>
    <t>Սպառվող ռեսուրսներ՝</t>
  </si>
  <si>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</si>
  <si>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Ծախսային տարրերը</t>
    </r>
    <r>
      <rPr>
        <vertAlign val="superscript"/>
        <sz val="8"/>
        <color theme="1"/>
        <rFont val="GHEA Grapalat"/>
        <family val="3"/>
      </rPr>
      <t>12</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</si>
  <si>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</si>
  <si>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&lt;Լրացնել ծախսային գործոնի կամ սպառվող ռեսուրսի անվանումը և չափման միավորը&gt;</t>
    </r>
    <r>
      <rPr>
        <vertAlign val="superscript"/>
        <sz val="8"/>
        <color theme="1"/>
        <rFont val="GHEA Grapalat"/>
        <family val="3"/>
      </rPr>
      <t>13</t>
    </r>
  </si>
  <si>
    <t>…</t>
  </si>
  <si>
    <r>
      <t>Ընդամենը ծախսեր (հազ. դրամ</t>
    </r>
    <r>
      <rPr>
        <sz val="9"/>
        <color theme="1"/>
        <rFont val="GHEA Grapalat"/>
        <family val="3"/>
      </rPr>
      <t>)</t>
    </r>
    <r>
      <rPr>
        <vertAlign val="superscript"/>
        <sz val="9"/>
        <color theme="1"/>
        <rFont val="GHEA Grapalat"/>
        <family val="3"/>
      </rPr>
      <t>14</t>
    </r>
  </si>
  <si>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</si>
  <si>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t>X</t>
  </si>
  <si>
    <t>այդ թվում ըստ առանձին ծախսային տարրերի՝</t>
  </si>
  <si>
    <t>&lt;Լրացնել ծախսային տարրի անվանումը&gt;</t>
  </si>
  <si>
    <r>
      <t>Ընդամենը փոփոխության չենթարկված ծախսեր (հազ. դրամ</t>
    </r>
    <r>
      <rPr>
        <sz val="9"/>
        <color theme="1"/>
        <rFont val="GHEA Grapalat"/>
        <family val="3"/>
      </rPr>
      <t>)</t>
    </r>
    <r>
      <rPr>
        <vertAlign val="superscript"/>
        <sz val="8"/>
        <color theme="1"/>
        <rFont val="GHEA Grapalat"/>
        <family val="3"/>
      </rPr>
      <t>16</t>
    </r>
  </si>
  <si>
    <r>
      <t>ԸՆԴԱՄԵՆԸ (հազ. դրամ</t>
    </r>
    <r>
      <rPr>
        <sz val="9"/>
        <color theme="1"/>
        <rFont val="GHEA Grapalat"/>
        <family val="3"/>
      </rPr>
      <t>)</t>
    </r>
    <r>
      <rPr>
        <vertAlign val="superscript"/>
        <sz val="8"/>
        <color theme="1"/>
        <rFont val="GHEA Grapalat"/>
        <family val="3"/>
      </rPr>
      <t>17</t>
    </r>
  </si>
  <si>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</si>
  <si>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</si>
  <si>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</si>
  <si>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 xml:space="preserve">21. Ներկայացվում է ծախսերի ամփոփ գնահատականը ծախսային խնայողությունների վերաբերյալ առաջարկների իրականացման արդյունքում: </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</si>
  <si>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</si>
  <si>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19. Նշվում է միջոցառման գծով ծախսային խնայողության վերաբերյալ առաջարկի բնույթը` համապատասխան տողի դիմացի վանդակում դնելով &lt;X&gt; նշանը:</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</si>
  <si>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</si>
  <si>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 xml:space="preserve">Աղյուսակ 3. Ծախսային խնայողությունների գծով առաջարկները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</si>
  <si>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</si>
  <si>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</si>
  <si>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</si>
  <si>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</si>
  <si>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</si>
  <si>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</si>
  <si>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</si>
  <si>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Աղյուսակ 2. Ծախսերի ամփոփ հաշվարկն (առանց ծախսային խնայողությունների գծով առաջարկների ներառման)</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</si>
  <si>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</si>
  <si>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</si>
  <si>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</si>
  <si>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7. «Չափի միավորը» արտահայտում է համապատասխան գործոնի ցուցանիշի չափման միավորը:</t>
  </si>
  <si>
    <t>6. «Գործոնի տեսակը» սյունակում ներկայացվում են համապատասխան գործոնի տեսակը՝ «գնային գործոն» կամ «ոչ գնային գործոն»:</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</si>
  <si>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</si>
  <si>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</si>
  <si>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 xml:space="preserve">3. Լրացվում է բյուջետային ծրագրի միջոցառման դասիչը և անվանումը </t>
  </si>
  <si>
    <t>2. Լրացվում է բյուջետային ծրագրի դասիչը և անվանումը</t>
  </si>
  <si>
    <t xml:space="preserve">1. Ձևաչափը լրացվում է բյուջետային ծրագրերի յուրաքանչյուր միջոցառման համար առանձին փաստաթղթի տեսքով </t>
  </si>
  <si>
    <t>Հավելված N 1. Գոյություն ունեցող պարտավորությունների գծով ծախսակազմումների ամփոփ ձևաչափի</t>
  </si>
  <si>
    <t>ԼՐԱՑՄԱՆ ՊԱՀԱՆՋՆԵՐ</t>
  </si>
  <si>
    <t>Ընդամենը</t>
  </si>
  <si>
    <t>&lt;Լրացնել բյուջետային ծախսերի տնտեսագիտական դասակարգման հոդվածի անվանումը&gt;</t>
  </si>
  <si>
    <t>2022թ</t>
  </si>
  <si>
    <r>
      <t>Միջոցառման գծով ծախսերը</t>
    </r>
    <r>
      <rPr>
        <vertAlign val="superscript"/>
        <sz val="9"/>
        <color theme="1"/>
        <rFont val="GHEA Grapalat"/>
        <family val="3"/>
      </rPr>
      <t>24</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</si>
  <si>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</si>
  <si>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</si>
  <si>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t>Բյուջետային ծախսերի տնտեսագիտական դասակարգման հոդվածի անվանումը</t>
  </si>
  <si>
    <r>
      <t xml:space="preserve">3. Ծախսերի ամփոփ գնահատականը՝ </t>
    </r>
    <r>
      <rPr>
        <vertAlign val="superscript"/>
        <sz val="9"/>
        <color theme="1"/>
        <rFont val="GHEA Grapalat"/>
        <family val="3"/>
      </rPr>
      <t>21</t>
    </r>
  </si>
  <si>
    <r>
      <t xml:space="preserve">2. Նկարագրություն՝ </t>
    </r>
    <r>
      <rPr>
        <vertAlign val="superscript"/>
        <sz val="9"/>
        <color theme="1"/>
        <rFont val="GHEA Grapalat"/>
        <family val="3"/>
      </rPr>
      <t>20</t>
    </r>
  </si>
  <si>
    <t>Այլ (նկարագրել)՝_______________________________________________________________</t>
  </si>
  <si>
    <t>«Արտադրել - գնել» այլընտրանքի կիրառում</t>
  </si>
  <si>
    <t>Կիրառվող ռեսուրսների տեսակներում (համախմբությունում) փոփոխություն</t>
  </si>
  <si>
    <t>Կիրառվող ռեսուրսների սպառման ծավալների փոփոխություն</t>
  </si>
  <si>
    <r>
      <t xml:space="preserve">1. Միջոցառման գծով ծախսային խնայողության վերաբերյալ առաջարկի բնույթը՝ </t>
    </r>
    <r>
      <rPr>
        <vertAlign val="superscript"/>
        <sz val="9"/>
        <color theme="1"/>
        <rFont val="GHEA Grapalat"/>
        <family val="3"/>
      </rPr>
      <t>19</t>
    </r>
  </si>
  <si>
    <r>
      <t xml:space="preserve">Աղյուսակ 3. Ծախսային խնայողությունների գծով առաջարկները </t>
    </r>
    <r>
      <rPr>
        <vertAlign val="superscript"/>
        <sz val="10"/>
        <color theme="1"/>
        <rFont val="GHEA Grapalat"/>
        <family val="3"/>
      </rPr>
      <t>18</t>
    </r>
  </si>
  <si>
    <t>գնային</t>
  </si>
  <si>
    <t>հազ դրամ</t>
  </si>
  <si>
    <t xml:space="preserve">ոչ </t>
  </si>
  <si>
    <t>նվազագույն աշխատավարձի փոփոխություն</t>
  </si>
  <si>
    <t>Պարտադիր ծախսերին դասվող միջոցառումներ</t>
  </si>
  <si>
    <t>Աշխատավարձի բարձրացում</t>
  </si>
  <si>
    <r>
      <t xml:space="preserve">Ծրագիրը՝ </t>
    </r>
    <r>
      <rPr>
        <vertAlign val="superscript"/>
        <sz val="14"/>
        <color theme="1"/>
        <rFont val="GHEA Grapalat"/>
        <family val="3"/>
      </rPr>
      <t>1032</t>
    </r>
  </si>
  <si>
    <t>Խնամքի կարիք ունեցող 18 տարեկանից բարձր տարիքի անձանց խնամքի ծառայություններ</t>
  </si>
  <si>
    <t>Բաժին, խումբ, դաս 10.02.01</t>
  </si>
  <si>
    <r>
      <t xml:space="preserve">Միջոցառումը՝ </t>
    </r>
    <r>
      <rPr>
        <vertAlign val="superscript"/>
        <sz val="14"/>
        <color theme="1"/>
        <rFont val="GHEA Grapalat"/>
        <family val="3"/>
      </rPr>
      <t>11004</t>
    </r>
  </si>
  <si>
    <t>9-ամիս</t>
  </si>
  <si>
    <t xml:space="preserve">ՀՀ աշխատանքի և սոցիալական հարցերի նախարարության միջոցով իրականացվող մրցութային կարգով ընտրված կազմակերպությունների   ծախսերի </t>
  </si>
  <si>
    <t>2023-ՄԺԾԾ ՀԱՅՏ (այլ աղբյուրներից)</t>
  </si>
  <si>
    <t>2023թ.</t>
  </si>
  <si>
    <t>Տարեցներին և 18 տարին լրացած հաշմանդամություն ունեցող անձանց շուրջօրյա խնամքի ծառայություններ Լոռու մարզում (11004)</t>
  </si>
  <si>
    <t>2020 թ. փաստացի կատարողական (պետական բյուջե)</t>
  </si>
  <si>
    <t>2020 թ. փաստացի կատարողական (այլ աղբյուրներ)</t>
  </si>
  <si>
    <t>2024-ՄԺԾԾ ՀԱՅՏ ծրագրվող տարվա բազային բյուջե***</t>
  </si>
  <si>
    <t>2024-ՄԺԾԾ ՀԱՅՏ (այլ աղբյուրներից)</t>
  </si>
  <si>
    <t>2022- բյուջետային ՀԱՅՏ (այլ աղբյուրներից)</t>
  </si>
  <si>
    <t>2024թ.</t>
  </si>
  <si>
    <t>2023թ</t>
  </si>
  <si>
    <t>2024թ</t>
  </si>
  <si>
    <t>Տարեցների և հաշմանդամություն ունեցող 18 տարին լրացած անձանց շուրջօրյա խնամքի ծառայություններ՝ Լոռու մարզում»</t>
  </si>
  <si>
    <t>2021 թ. փաստացի կատարողական (պետական բյուջե)</t>
  </si>
  <si>
    <t>2021 թ. փաստացի կատարողական (այլ աղբյուրներ)</t>
  </si>
  <si>
    <t>2022 թ. հաստատված պետական  բյուջե</t>
  </si>
  <si>
    <t>2022 թ. հաստատված (այլ աղբյուրներ)</t>
  </si>
  <si>
    <t>2023-2024 թթ ՄԺԾԾ հաստատված</t>
  </si>
  <si>
    <t>2023թ. ՄԺԾԾ ծրագրվող տարվա բազային բյուջե***</t>
  </si>
  <si>
    <t>2025-ՄԺԾԾ ՀԱՅՏ ծրագրվող տարվա բազային բյուջե***</t>
  </si>
  <si>
    <t>2025-ՄԺԾԾ ՀԱՅՏ (այլ աղբյուրներից)</t>
  </si>
  <si>
    <t>2023թ. բյուջետային հայտ ծրագրվող տարվա բազային բյուջե***</t>
  </si>
  <si>
    <t>2025թ.</t>
  </si>
  <si>
    <t>Հաստիքների թվի ավելացում</t>
  </si>
  <si>
    <t>2021թ. փաստ.</t>
  </si>
  <si>
    <t>2022թ. բյուջե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</si>
</sst>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_-* #,##0.00_?_._-;\-* #,##0.00_?_._-;_-* &quot;-&quot;??_?_._-;_-@_-"/>
    <numFmt numFmtId="166" formatCode="##,##0.0;\(##,##0.0\);\-"/>
  </numFmts>
  <fonts count="93">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b/>
      <sz val="10"/>
      <color theme="1"/>
      <name val="GHEA Grapalat"/>
      <family val="3"/>
    </font>
    <font>
      <sz val="9"/>
      <color theme="1"/>
      <name val="Sylfaen"/>
      <family val="1"/>
    </font>
    <font>
      <sz val="10"/>
      <color theme="1"/>
      <name val="Times New Roman"/>
      <family val="1"/>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vertAlign val="superscript"/>
      <sz val="10"/>
      <color theme="1"/>
      <name val="GHEA Grapalat"/>
      <family val="3"/>
    </font>
    <font>
      <vertAlign val="superscript"/>
      <sz val="8"/>
      <color theme="1"/>
      <name val="GHEA Grapalat"/>
      <family val="3"/>
    </font>
    <font>
      <i/>
      <sz val="8"/>
      <color theme="1"/>
      <name val="GHEA Grapalat"/>
      <family val="3"/>
    </font>
    <font>
      <b/>
      <i/>
      <sz val="10"/>
      <color theme="1"/>
      <name val="GHEA Grapalat"/>
      <family val="3"/>
    </font>
    <font>
      <b/>
      <i/>
      <sz val="12"/>
      <color theme="1"/>
      <name val="GHEA Grapalat"/>
      <family val="3"/>
    </font>
    <font>
      <sz val="12"/>
      <color theme="1"/>
      <name val="Times New Roman"/>
      <family val="1"/>
    </font>
    <font>
      <sz val="9"/>
      <color theme="1"/>
      <name val="Times New Roman"/>
      <family val="1"/>
    </font>
    <font>
      <b/>
      <sz val="9"/>
      <color theme="1"/>
      <name val="GHEA Grapalat"/>
      <family val="3"/>
    </font>
    <font>
      <vertAlign val="superscript"/>
      <sz val="14"/>
      <color theme="1"/>
      <name val="GHEA Grapalat"/>
      <family val="3"/>
    </font>
    <font>
      <sz val="8"/>
      <color rgb="FFFF0000"/>
      <name val="GHEA Grapalat"/>
      <family val="3"/>
    </font>
    <font>
      <sz val="12"/>
      <color rgb="FFFF0000"/>
      <name val="GHEA Grapalat"/>
      <family val="3"/>
    </font>
    <font>
      <sz val="10"/>
      <color rgb="FFFF0000"/>
      <name val="GHEA Grapalat"/>
      <family val="3"/>
    </font>
  </fonts>
  <fills count="30">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
      <patternFill patternType="solid">
        <fgColor rgb="FFD9D9D9"/>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
      <left/>
      <right style="medium">
        <color rgb="FF000000"/>
      </right>
      <top style="medium">
        <color rgb="FF000000"/>
      </top>
      <bottom style="medium">
        <color indexed="64"/>
      </bottom>
      <diagonal/>
    </border>
    <border>
      <left/>
      <right/>
      <top style="medium">
        <color rgb="FF000000"/>
      </top>
      <bottom style="medium">
        <color indexed="64"/>
      </bottom>
      <diagonal/>
    </border>
    <border>
      <left style="medium">
        <color rgb="FF000000"/>
      </left>
      <right/>
      <top style="medium">
        <color rgb="FF000000"/>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style="thick">
        <color indexed="64"/>
      </right>
      <top/>
      <bottom style="thick">
        <color indexed="64"/>
      </bottom>
      <diagonal/>
    </border>
    <border>
      <left/>
      <right/>
      <top/>
      <bottom style="thick">
        <color indexed="64"/>
      </bottom>
      <diagonal/>
    </border>
    <border>
      <left style="thick">
        <color indexed="64"/>
      </left>
      <right style="thick">
        <color indexed="64"/>
      </right>
      <top style="thick">
        <color indexed="64"/>
      </top>
      <bottom style="thick">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s>
  <cellStyleXfs count="358">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7" borderId="14" applyNumberFormat="0" applyAlignment="0" applyProtection="0"/>
    <xf numFmtId="0" fontId="28" fillId="27" borderId="14" applyNumberFormat="0" applyAlignment="0" applyProtection="0"/>
    <xf numFmtId="0" fontId="28" fillId="27" borderId="14" applyNumberFormat="0" applyAlignment="0" applyProtection="0"/>
    <xf numFmtId="0" fontId="45" fillId="27" borderId="13" applyNumberFormat="0" applyAlignment="0" applyProtection="0"/>
    <xf numFmtId="0" fontId="45" fillId="27" borderId="13" applyNumberFormat="0" applyAlignment="0" applyProtection="0"/>
    <xf numFmtId="0" fontId="45" fillId="27" borderId="13" applyNumberFormat="0" applyAlignment="0" applyProtection="0"/>
    <xf numFmtId="0" fontId="46" fillId="0" borderId="22" applyNumberFormat="0" applyFill="0" applyAlignment="0" applyProtection="0"/>
    <xf numFmtId="0" fontId="46" fillId="0" borderId="22" applyNumberFormat="0" applyFill="0" applyAlignment="0" applyProtection="0"/>
    <xf numFmtId="0" fontId="46" fillId="0" borderId="22"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7" fillId="0" borderId="23"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5" applyNumberFormat="0" applyFill="0" applyAlignment="0" applyProtection="0"/>
    <xf numFmtId="0" fontId="33" fillId="0" borderId="25" applyNumberFormat="0" applyFill="0" applyAlignment="0" applyProtection="0"/>
    <xf numFmtId="0" fontId="33" fillId="0" borderId="25"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6" applyNumberFormat="0" applyFill="0" applyAlignment="0" applyProtection="0"/>
    <xf numFmtId="0" fontId="52" fillId="0" borderId="26" applyNumberFormat="0" applyFill="0" applyAlignment="0" applyProtection="0"/>
    <xf numFmtId="0" fontId="52" fillId="0" borderId="26"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1" fillId="0" borderId="0"/>
    <xf numFmtId="0" fontId="19" fillId="19" borderId="0" applyNumberFormat="0" applyBorder="0" applyAlignment="0" applyProtection="0"/>
    <xf numFmtId="0" fontId="19" fillId="10" borderId="0" applyNumberFormat="0" applyBorder="0" applyAlignment="0" applyProtection="0"/>
    <xf numFmtId="0" fontId="19" fillId="20"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1"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62" fillId="22" borderId="0" applyNumberFormat="0" applyBorder="0" applyAlignment="0" applyProtection="0"/>
    <xf numFmtId="0" fontId="62" fillId="5" borderId="0" applyNumberFormat="0" applyBorder="0" applyAlignment="0" applyProtection="0"/>
    <xf numFmtId="0" fontId="62" fillId="21" borderId="0" applyNumberFormat="0" applyBorder="0" applyAlignment="0" applyProtection="0"/>
    <xf numFmtId="0" fontId="62" fillId="23" borderId="0" applyNumberFormat="0" applyBorder="0" applyAlignment="0" applyProtection="0"/>
    <xf numFmtId="0" fontId="62" fillId="15" borderId="0" applyNumberFormat="0" applyBorder="0" applyAlignment="0" applyProtection="0"/>
    <xf numFmtId="0" fontId="62" fillId="24" borderId="0" applyNumberFormat="0" applyBorder="0" applyAlignment="0" applyProtection="0"/>
    <xf numFmtId="0" fontId="62" fillId="25" borderId="0" applyNumberFormat="0" applyBorder="0" applyAlignment="0" applyProtection="0"/>
    <xf numFmtId="0" fontId="62" fillId="16" borderId="0" applyNumberFormat="0" applyBorder="0" applyAlignment="0" applyProtection="0"/>
    <xf numFmtId="0" fontId="62" fillId="26" borderId="0" applyNumberFormat="0" applyBorder="0" applyAlignment="0" applyProtection="0"/>
    <xf numFmtId="0" fontId="62" fillId="23" borderId="0" applyNumberFormat="0" applyBorder="0" applyAlignment="0" applyProtection="0"/>
    <xf numFmtId="0" fontId="62" fillId="15" borderId="0" applyNumberFormat="0" applyBorder="0" applyAlignment="0" applyProtection="0"/>
    <xf numFmtId="0" fontId="62" fillId="11" borderId="0" applyNumberFormat="0" applyBorder="0" applyAlignment="0" applyProtection="0"/>
    <xf numFmtId="0" fontId="63" fillId="10" borderId="0" applyNumberFormat="0" applyBorder="0" applyAlignment="0" applyProtection="0"/>
    <xf numFmtId="0" fontId="64" fillId="27" borderId="13" applyNumberFormat="0" applyAlignment="0" applyProtection="0"/>
    <xf numFmtId="0" fontId="65" fillId="17" borderId="19" applyNumberFormat="0" applyAlignment="0" applyProtection="0"/>
    <xf numFmtId="165" fontId="21" fillId="0" borderId="0" applyFont="0" applyFill="0" applyBorder="0" applyAlignment="0" applyProtection="0"/>
    <xf numFmtId="43" fontId="66" fillId="0" borderId="0" applyFont="0" applyFill="0" applyBorder="0" applyAlignment="0" applyProtection="0"/>
    <xf numFmtId="43" fontId="67"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68" fillId="0" borderId="0" applyNumberFormat="0" applyFill="0" applyBorder="0" applyAlignment="0" applyProtection="0"/>
    <xf numFmtId="0" fontId="69" fillId="20" borderId="0" applyNumberFormat="0" applyBorder="0" applyAlignment="0" applyProtection="0"/>
    <xf numFmtId="0" fontId="70" fillId="0" borderId="22" applyNumberFormat="0" applyFill="0" applyAlignment="0" applyProtection="0"/>
    <xf numFmtId="0" fontId="71" fillId="0" borderId="23" applyNumberFormat="0" applyFill="0" applyAlignment="0" applyProtection="0"/>
    <xf numFmtId="0" fontId="72" fillId="0" borderId="24" applyNumberFormat="0" applyFill="0" applyAlignment="0" applyProtection="0"/>
    <xf numFmtId="0" fontId="72" fillId="0" borderId="0" applyNumberFormat="0" applyFill="0" applyBorder="0" applyAlignment="0" applyProtection="0"/>
    <xf numFmtId="0" fontId="73" fillId="7" borderId="13" applyNumberFormat="0" applyAlignment="0" applyProtection="0"/>
    <xf numFmtId="0" fontId="74" fillId="0" borderId="26" applyNumberFormat="0" applyFill="0" applyAlignment="0" applyProtection="0"/>
    <xf numFmtId="0" fontId="75" fillId="9" borderId="0" applyNumberFormat="0" applyBorder="0" applyAlignment="0" applyProtection="0"/>
    <xf numFmtId="0" fontId="21" fillId="0" borderId="0"/>
    <xf numFmtId="0" fontId="41" fillId="0" borderId="0"/>
    <xf numFmtId="0" fontId="22" fillId="0" borderId="0"/>
    <xf numFmtId="0" fontId="22" fillId="0" borderId="0"/>
    <xf numFmtId="0" fontId="41" fillId="0" borderId="0"/>
    <xf numFmtId="0" fontId="1" fillId="0" borderId="0"/>
    <xf numFmtId="0" fontId="21" fillId="0" borderId="0"/>
    <xf numFmtId="0" fontId="67" fillId="0" borderId="0"/>
    <xf numFmtId="0" fontId="1" fillId="0" borderId="0"/>
    <xf numFmtId="0" fontId="19" fillId="6" borderId="20" applyNumberFormat="0" applyFont="0" applyAlignment="0" applyProtection="0"/>
    <xf numFmtId="0" fontId="76" fillId="27" borderId="14" applyNumberFormat="0" applyAlignment="0" applyProtection="0"/>
    <xf numFmtId="166" fontId="77" fillId="0" borderId="0" applyFill="0" applyBorder="0" applyProtection="0">
      <alignment horizontal="right" vertical="top"/>
    </xf>
    <xf numFmtId="0" fontId="54" fillId="0" borderId="0"/>
    <xf numFmtId="0" fontId="54" fillId="0" borderId="0"/>
    <xf numFmtId="0" fontId="78" fillId="0" borderId="0" applyNumberFormat="0" applyFill="0" applyBorder="0" applyAlignment="0" applyProtection="0"/>
    <xf numFmtId="0" fontId="79" fillId="0" borderId="25" applyNumberFormat="0" applyFill="0" applyAlignment="0" applyProtection="0"/>
    <xf numFmtId="0" fontId="80" fillId="0" borderId="0" applyNumberFormat="0" applyFill="0" applyBorder="0" applyAlignment="0" applyProtection="0"/>
    <xf numFmtId="0" fontId="21" fillId="0" borderId="0"/>
  </cellStyleXfs>
  <cellXfs count="209">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0" fontId="16" fillId="0" borderId="0" xfId="1" applyFont="1" applyAlignment="1">
      <alignment wrapText="1"/>
    </xf>
    <xf numFmtId="0" fontId="4" fillId="0" borderId="0" xfId="1" applyFont="1" applyAlignment="1">
      <alignment wrapText="1"/>
    </xf>
    <xf numFmtId="0" fontId="4" fillId="0" borderId="0" xfId="1" applyFont="1" applyAlignment="1">
      <alignment horizontal="center" wrapText="1"/>
    </xf>
    <xf numFmtId="0" fontId="56" fillId="28" borderId="27" xfId="0" applyFont="1" applyFill="1" applyBorder="1" applyAlignment="1">
      <alignment vertical="center" wrapText="1"/>
    </xf>
    <xf numFmtId="0" fontId="58" fillId="0" borderId="28" xfId="0" applyFont="1" applyBorder="1" applyAlignment="1">
      <alignment vertical="center" wrapText="1"/>
    </xf>
    <xf numFmtId="0" fontId="56" fillId="28" borderId="29" xfId="0" applyFont="1" applyFill="1" applyBorder="1" applyAlignment="1">
      <alignment vertical="center" wrapText="1"/>
    </xf>
    <xf numFmtId="0" fontId="56" fillId="0" borderId="30" xfId="0" applyFont="1" applyBorder="1" applyAlignment="1">
      <alignment vertical="center" wrapText="1"/>
    </xf>
    <xf numFmtId="0" fontId="56" fillId="28" borderId="31" xfId="0" applyFont="1" applyFill="1" applyBorder="1" applyAlignment="1">
      <alignment vertical="center" wrapText="1"/>
    </xf>
    <xf numFmtId="0" fontId="56" fillId="0" borderId="32" xfId="0" applyFont="1" applyBorder="1" applyAlignment="1">
      <alignment vertical="center" wrapText="1"/>
    </xf>
    <xf numFmtId="0" fontId="59" fillId="0" borderId="0" xfId="0" applyFont="1" applyAlignment="1">
      <alignment vertical="center"/>
    </xf>
    <xf numFmtId="0" fontId="56" fillId="28" borderId="32" xfId="0" applyFont="1" applyFill="1" applyBorder="1" applyAlignment="1">
      <alignment horizontal="center" vertical="center" wrapText="1"/>
    </xf>
    <xf numFmtId="0" fontId="61" fillId="0" borderId="37" xfId="0" applyFont="1" applyBorder="1" applyAlignment="1">
      <alignment vertical="center" wrapText="1"/>
    </xf>
    <xf numFmtId="0" fontId="61" fillId="0" borderId="32" xfId="0" applyFont="1" applyBorder="1" applyAlignment="1">
      <alignment vertical="center" wrapText="1"/>
    </xf>
    <xf numFmtId="0" fontId="56" fillId="0" borderId="32" xfId="0" applyFont="1" applyBorder="1" applyAlignment="1">
      <alignment horizontal="justify" vertical="center" wrapText="1"/>
    </xf>
    <xf numFmtId="0" fontId="56" fillId="0" borderId="37" xfId="0" applyFont="1" applyBorder="1" applyAlignment="1">
      <alignment vertical="center" wrapText="1"/>
    </xf>
    <xf numFmtId="0" fontId="7" fillId="28" borderId="30" xfId="0" applyFont="1" applyFill="1" applyBorder="1" applyAlignment="1">
      <alignment horizontal="center" vertical="center" textRotation="90" wrapText="1"/>
    </xf>
    <xf numFmtId="0" fontId="7" fillId="28" borderId="47" xfId="0" applyFont="1" applyFill="1" applyBorder="1" applyAlignment="1">
      <alignment horizontal="center" vertical="center" textRotation="90" wrapText="1"/>
    </xf>
    <xf numFmtId="0" fontId="7" fillId="0" borderId="47" xfId="0" applyFont="1" applyBorder="1" applyAlignment="1">
      <alignment horizontal="center" vertical="center" wrapText="1"/>
    </xf>
    <xf numFmtId="0" fontId="7" fillId="28" borderId="42" xfId="0" applyFont="1" applyFill="1" applyBorder="1" applyAlignment="1">
      <alignment vertical="center" wrapText="1"/>
    </xf>
    <xf numFmtId="0" fontId="7" fillId="28" borderId="48" xfId="0" applyFont="1" applyFill="1" applyBorder="1" applyAlignment="1">
      <alignment vertical="center" wrapText="1"/>
    </xf>
    <xf numFmtId="0" fontId="83" fillId="0" borderId="48" xfId="0" applyFont="1" applyBorder="1" applyAlignment="1">
      <alignment vertical="center" wrapText="1"/>
    </xf>
    <xf numFmtId="0" fontId="8" fillId="0" borderId="30" xfId="0" applyFont="1" applyBorder="1" applyAlignment="1">
      <alignment vertical="center" wrapText="1"/>
    </xf>
    <xf numFmtId="0" fontId="8" fillId="0" borderId="47" xfId="0" applyFont="1" applyBorder="1" applyAlignment="1">
      <alignment vertical="center" wrapText="1"/>
    </xf>
    <xf numFmtId="0" fontId="7" fillId="0" borderId="48" xfId="0" applyFont="1" applyBorder="1" applyAlignment="1">
      <alignment vertical="center" wrapText="1"/>
    </xf>
    <xf numFmtId="0" fontId="7" fillId="28" borderId="30" xfId="0" applyFont="1" applyFill="1" applyBorder="1" applyAlignment="1">
      <alignment horizontal="center" vertical="center" wrapText="1"/>
    </xf>
    <xf numFmtId="0" fontId="7" fillId="28" borderId="47" xfId="0" applyFont="1" applyFill="1" applyBorder="1" applyAlignment="1">
      <alignment horizontal="center" vertical="center" wrapText="1"/>
    </xf>
    <xf numFmtId="0" fontId="8" fillId="28" borderId="47" xfId="0" applyFont="1" applyFill="1" applyBorder="1" applyAlignment="1">
      <alignment horizontal="center" vertical="center" wrapText="1"/>
    </xf>
    <xf numFmtId="0" fontId="58" fillId="0" borderId="0" xfId="0" applyFont="1" applyAlignment="1">
      <alignment horizontal="justify" vertical="center"/>
    </xf>
    <xf numFmtId="0" fontId="84" fillId="0" borderId="0" xfId="0" applyFont="1" applyAlignment="1">
      <alignment horizontal="justify" vertical="center"/>
    </xf>
    <xf numFmtId="0" fontId="83" fillId="0" borderId="0" xfId="0" applyFont="1" applyAlignment="1">
      <alignment vertical="center"/>
    </xf>
    <xf numFmtId="0" fontId="84" fillId="0" borderId="0" xfId="0" applyFont="1" applyAlignment="1">
      <alignment vertical="center"/>
    </xf>
    <xf numFmtId="0" fontId="85" fillId="0" borderId="0" xfId="0" applyFont="1" applyAlignment="1">
      <alignment horizontal="center" vertical="center"/>
    </xf>
    <xf numFmtId="0" fontId="86" fillId="0" borderId="47" xfId="0" applyFont="1" applyBorder="1" applyAlignment="1">
      <alignment vertical="center" wrapText="1"/>
    </xf>
    <xf numFmtId="0" fontId="86" fillId="0" borderId="30" xfId="0" applyFont="1" applyBorder="1" applyAlignment="1">
      <alignment vertical="center" wrapText="1"/>
    </xf>
    <xf numFmtId="0" fontId="56" fillId="28" borderId="48" xfId="0" applyFont="1" applyFill="1" applyBorder="1" applyAlignment="1">
      <alignment horizontal="justify" vertical="center" wrapText="1"/>
    </xf>
    <xf numFmtId="0" fontId="86" fillId="0" borderId="48" xfId="0" applyFont="1" applyBorder="1" applyAlignment="1">
      <alignment vertical="center" wrapText="1"/>
    </xf>
    <xf numFmtId="0" fontId="87" fillId="0" borderId="47" xfId="0" applyFont="1" applyBorder="1" applyAlignment="1">
      <alignment vertical="center" wrapText="1"/>
    </xf>
    <xf numFmtId="0" fontId="87" fillId="0" borderId="30" xfId="0" applyFont="1" applyBorder="1" applyAlignment="1">
      <alignment vertical="center" wrapText="1"/>
    </xf>
    <xf numFmtId="0" fontId="58" fillId="0" borderId="48" xfId="0" applyFont="1" applyBorder="1" applyAlignment="1">
      <alignment vertical="center" wrapText="1"/>
    </xf>
    <xf numFmtId="0" fontId="56" fillId="28" borderId="47" xfId="0" applyFont="1" applyFill="1" applyBorder="1" applyAlignment="1">
      <alignment horizontal="center" vertical="center" wrapText="1"/>
    </xf>
    <xf numFmtId="0" fontId="56" fillId="28" borderId="30" xfId="0" applyFont="1" applyFill="1" applyBorder="1" applyAlignment="1">
      <alignment horizontal="center" vertical="center" wrapText="1"/>
    </xf>
    <xf numFmtId="0" fontId="88" fillId="0" borderId="0" xfId="0" applyFont="1" applyAlignment="1">
      <alignment vertical="center"/>
    </xf>
    <xf numFmtId="0" fontId="88" fillId="0" borderId="0" xfId="0" applyFont="1" applyBorder="1" applyAlignment="1">
      <alignment vertical="center" wrapText="1"/>
    </xf>
    <xf numFmtId="0" fontId="88" fillId="0" borderId="61" xfId="0" applyFont="1" applyBorder="1" applyAlignment="1">
      <alignment vertical="center" wrapText="1"/>
    </xf>
    <xf numFmtId="0" fontId="88" fillId="0" borderId="0" xfId="0" applyFont="1" applyAlignment="1">
      <alignment vertical="center" wrapText="1"/>
    </xf>
    <xf numFmtId="0" fontId="88" fillId="0" borderId="62" xfId="0" applyFont="1" applyBorder="1" applyAlignment="1">
      <alignment vertical="center" wrapText="1"/>
    </xf>
    <xf numFmtId="0" fontId="88" fillId="0" borderId="63" xfId="0" applyFont="1" applyBorder="1" applyAlignment="1">
      <alignment vertical="center" wrapText="1"/>
    </xf>
    <xf numFmtId="0" fontId="56" fillId="0" borderId="30" xfId="0" applyFont="1" applyBorder="1" applyAlignment="1">
      <alignment horizontal="center" vertical="center" wrapText="1"/>
    </xf>
    <xf numFmtId="0" fontId="61" fillId="0" borderId="32" xfId="0" applyFont="1" applyBorder="1" applyAlignment="1">
      <alignment horizontal="center" vertical="center" wrapText="1"/>
    </xf>
    <xf numFmtId="0" fontId="88" fillId="0" borderId="30" xfId="0" applyFont="1" applyBorder="1" applyAlignment="1">
      <alignment horizontal="center" vertical="center" wrapText="1"/>
    </xf>
    <xf numFmtId="0" fontId="8" fillId="0" borderId="30" xfId="0" applyFont="1" applyBorder="1" applyAlignment="1">
      <alignment horizontal="center" vertical="center" wrapText="1"/>
    </xf>
    <xf numFmtId="0" fontId="16" fillId="0" borderId="0" xfId="1" applyFont="1" applyAlignment="1">
      <alignment wrapText="1"/>
    </xf>
    <xf numFmtId="0" fontId="4" fillId="0" borderId="0" xfId="1" applyFont="1" applyAlignment="1">
      <alignment wrapText="1"/>
    </xf>
    <xf numFmtId="0" fontId="4" fillId="0" borderId="0" xfId="1" applyFont="1" applyAlignment="1">
      <alignment horizontal="center" wrapText="1"/>
    </xf>
    <xf numFmtId="0" fontId="4" fillId="0" borderId="0" xfId="1" applyFont="1" applyAlignment="1">
      <alignment horizontal="left" vertical="top" wrapText="1"/>
    </xf>
    <xf numFmtId="0" fontId="4" fillId="0" borderId="1" xfId="0" applyFont="1" applyFill="1" applyBorder="1" applyAlignment="1">
      <alignment vertical="top" wrapText="1"/>
    </xf>
    <xf numFmtId="164" fontId="90" fillId="0" borderId="1" xfId="1" applyNumberFormat="1" applyFont="1" applyFill="1" applyBorder="1" applyAlignment="1">
      <alignment wrapText="1"/>
    </xf>
    <xf numFmtId="2" fontId="90" fillId="0" borderId="1" xfId="1" applyNumberFormat="1" applyFont="1" applyFill="1" applyBorder="1" applyAlignment="1">
      <alignment wrapText="1"/>
    </xf>
    <xf numFmtId="164" fontId="90" fillId="0" borderId="12" xfId="1" applyNumberFormat="1" applyFont="1" applyFill="1" applyBorder="1"/>
    <xf numFmtId="0" fontId="91" fillId="0" borderId="0" xfId="1" applyFont="1" applyFill="1" applyBorder="1" applyAlignment="1">
      <alignment vertical="top"/>
    </xf>
    <xf numFmtId="164" fontId="90" fillId="0" borderId="0" xfId="1" applyNumberFormat="1" applyFont="1" applyBorder="1"/>
    <xf numFmtId="0" fontId="92" fillId="0" borderId="0" xfId="1" applyFont="1" applyAlignment="1">
      <alignment wrapText="1"/>
    </xf>
    <xf numFmtId="0" fontId="4" fillId="0" borderId="0" xfId="1" applyFont="1" applyAlignment="1">
      <alignment horizontal="center" wrapText="1"/>
    </xf>
    <xf numFmtId="0" fontId="4" fillId="0" borderId="0" xfId="1" applyFont="1" applyAlignment="1">
      <alignment wrapText="1"/>
    </xf>
    <xf numFmtId="0" fontId="16" fillId="0" borderId="0" xfId="1" applyFont="1" applyAlignment="1">
      <alignment wrapText="1"/>
    </xf>
    <xf numFmtId="164" fontId="2" fillId="0" borderId="0" xfId="1" applyNumberFormat="1" applyFont="1" applyAlignment="1">
      <alignment horizontal="center"/>
    </xf>
    <xf numFmtId="164" fontId="2" fillId="0" borderId="0" xfId="1" applyNumberFormat="1" applyFont="1" applyBorder="1" applyAlignment="1">
      <alignment horizontal="left" wrapText="1"/>
    </xf>
    <xf numFmtId="164" fontId="7" fillId="0" borderId="1" xfId="0" applyNumberFormat="1" applyFont="1" applyFill="1" applyBorder="1" applyAlignment="1">
      <alignment horizontal="center" wrapText="1"/>
    </xf>
    <xf numFmtId="164" fontId="90" fillId="0" borderId="1" xfId="1" applyNumberFormat="1" applyFont="1" applyBorder="1"/>
    <xf numFmtId="164" fontId="61" fillId="0" borderId="32" xfId="0" applyNumberFormat="1" applyFont="1" applyBorder="1" applyAlignment="1">
      <alignment horizontal="center" vertical="center" wrapText="1"/>
    </xf>
    <xf numFmtId="2" fontId="88" fillId="0" borderId="30" xfId="0" applyNumberFormat="1" applyFont="1" applyBorder="1" applyAlignment="1">
      <alignment horizontal="center" vertical="center" wrapText="1"/>
    </xf>
    <xf numFmtId="2" fontId="8" fillId="0" borderId="30" xfId="0" applyNumberFormat="1" applyFont="1" applyBorder="1" applyAlignment="1">
      <alignment vertical="center" wrapText="1"/>
    </xf>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0" fontId="14" fillId="0" borderId="0" xfId="1" applyFont="1" applyBorder="1" applyAlignment="1">
      <alignment vertical="top" wrapText="1"/>
    </xf>
    <xf numFmtId="0" fontId="16" fillId="0" borderId="0" xfId="1" applyFont="1" applyAlignment="1">
      <alignment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7" fillId="0" borderId="9" xfId="1" applyNumberFormat="1" applyFont="1" applyBorder="1" applyAlignment="1">
      <alignment horizontal="center" vertical="center" wrapText="1"/>
    </xf>
    <xf numFmtId="164" fontId="4" fillId="0" borderId="67" xfId="0" applyNumberFormat="1" applyFont="1" applyFill="1" applyBorder="1" applyAlignment="1">
      <alignment horizontal="left" vertical="top" wrapText="1"/>
    </xf>
    <xf numFmtId="0" fontId="4" fillId="0" borderId="1" xfId="0" applyFont="1" applyBorder="1" applyAlignment="1">
      <alignment vertical="top" wrapText="1"/>
    </xf>
    <xf numFmtId="164" fontId="7" fillId="3" borderId="64" xfId="1" applyNumberFormat="1" applyFont="1" applyFill="1" applyBorder="1" applyAlignment="1">
      <alignment horizontal="center" vertical="center" wrapText="1"/>
    </xf>
    <xf numFmtId="164" fontId="7" fillId="3" borderId="65" xfId="1" applyNumberFormat="1" applyFont="1" applyFill="1" applyBorder="1" applyAlignment="1">
      <alignment horizontal="center" vertical="center" wrapText="1"/>
    </xf>
    <xf numFmtId="164" fontId="7" fillId="3" borderId="66" xfId="1" applyNumberFormat="1" applyFont="1" applyFill="1" applyBorder="1" applyAlignment="1">
      <alignment horizontal="center" vertical="center" wrapText="1"/>
    </xf>
    <xf numFmtId="164" fontId="7" fillId="0" borderId="4" xfId="1" applyNumberFormat="1" applyFont="1" applyFill="1" applyBorder="1" applyAlignment="1">
      <alignment horizontal="center" wrapText="1"/>
    </xf>
    <xf numFmtId="164" fontId="7" fillId="0" borderId="9" xfId="1" applyNumberFormat="1" applyFont="1" applyFill="1" applyBorder="1" applyAlignment="1">
      <alignment horizontal="center" wrapText="1"/>
    </xf>
    <xf numFmtId="164" fontId="7" fillId="0" borderId="64" xfId="1" applyNumberFormat="1" applyFont="1" applyFill="1" applyBorder="1" applyAlignment="1">
      <alignment horizontal="center" vertical="center" wrapText="1"/>
    </xf>
    <xf numFmtId="164" fontId="7" fillId="0" borderId="65" xfId="1" applyNumberFormat="1" applyFont="1" applyFill="1" applyBorder="1" applyAlignment="1">
      <alignment horizontal="center" vertical="center" wrapText="1"/>
    </xf>
    <xf numFmtId="164" fontId="7" fillId="0" borderId="66" xfId="1" applyNumberFormat="1" applyFont="1" applyFill="1" applyBorder="1" applyAlignment="1">
      <alignment horizontal="center" vertical="center" wrapText="1"/>
    </xf>
    <xf numFmtId="164" fontId="6" fillId="0" borderId="2" xfId="1" applyNumberFormat="1" applyFont="1" applyBorder="1" applyAlignment="1">
      <alignment horizontal="left" wrapText="1"/>
    </xf>
    <xf numFmtId="164" fontId="4" fillId="0" borderId="67" xfId="0" applyNumberFormat="1" applyFont="1" applyFill="1" applyBorder="1" applyAlignment="1">
      <alignment vertical="top" wrapText="1"/>
    </xf>
    <xf numFmtId="164" fontId="2" fillId="0" borderId="0" xfId="1" applyNumberFormat="1" applyFont="1" applyAlignment="1">
      <alignment horizontal="center"/>
    </xf>
    <xf numFmtId="164" fontId="4" fillId="29" borderId="67" xfId="0" applyNumberFormat="1" applyFont="1" applyFill="1" applyBorder="1" applyAlignment="1">
      <alignment horizontal="center" vertical="top" wrapText="1"/>
    </xf>
    <xf numFmtId="0" fontId="4" fillId="29" borderId="1" xfId="0" applyFont="1" applyFill="1" applyBorder="1" applyAlignment="1">
      <alignment horizontal="center" vertical="top" wrapText="1"/>
    </xf>
    <xf numFmtId="0" fontId="56" fillId="28" borderId="34" xfId="0" applyFont="1" applyFill="1" applyBorder="1" applyAlignment="1">
      <alignment horizontal="justify" vertical="center" wrapText="1"/>
    </xf>
    <xf numFmtId="0" fontId="56" fillId="28" borderId="35" xfId="0" applyFont="1" applyFill="1" applyBorder="1" applyAlignment="1">
      <alignment horizontal="justify" vertical="center" wrapText="1"/>
    </xf>
    <xf numFmtId="0" fontId="56" fillId="28" borderId="36" xfId="0" applyFont="1" applyFill="1" applyBorder="1" applyAlignment="1">
      <alignment horizontal="justify" vertical="center" wrapText="1"/>
    </xf>
    <xf numFmtId="0" fontId="5" fillId="0" borderId="0" xfId="0" applyFont="1" applyAlignment="1">
      <alignment horizontal="left" vertical="center"/>
    </xf>
    <xf numFmtId="0" fontId="56" fillId="28" borderId="33" xfId="0" applyFont="1" applyFill="1" applyBorder="1" applyAlignment="1">
      <alignment horizontal="center" vertical="center" wrapText="1"/>
    </xf>
    <xf numFmtId="0" fontId="56" fillId="28" borderId="37" xfId="0" applyFont="1" applyFill="1" applyBorder="1" applyAlignment="1">
      <alignment horizontal="center" vertical="center" wrapText="1"/>
    </xf>
    <xf numFmtId="0" fontId="56" fillId="28" borderId="34" xfId="0" applyFont="1" applyFill="1" applyBorder="1" applyAlignment="1">
      <alignment horizontal="center" vertical="center" wrapText="1"/>
    </xf>
    <xf numFmtId="0" fontId="56" fillId="28" borderId="35" xfId="0" applyFont="1" applyFill="1" applyBorder="1" applyAlignment="1">
      <alignment horizontal="center" vertical="center" wrapText="1"/>
    </xf>
    <xf numFmtId="0" fontId="56" fillId="28" borderId="36" xfId="0" applyFont="1" applyFill="1" applyBorder="1" applyAlignment="1">
      <alignment horizontal="center" vertical="center" wrapText="1"/>
    </xf>
    <xf numFmtId="0" fontId="7" fillId="0" borderId="38" xfId="0" applyFont="1" applyBorder="1" applyAlignment="1">
      <alignment vertical="center" wrapText="1"/>
    </xf>
    <xf numFmtId="0" fontId="7" fillId="0" borderId="48" xfId="0" applyFont="1" applyBorder="1" applyAlignment="1">
      <alignment vertical="center" wrapText="1"/>
    </xf>
    <xf numFmtId="0" fontId="7" fillId="28" borderId="39" xfId="0" applyFont="1" applyFill="1" applyBorder="1" applyAlignment="1">
      <alignment horizontal="center" vertical="center" wrapText="1"/>
    </xf>
    <xf numFmtId="0" fontId="7" fillId="28" borderId="40" xfId="0" applyFont="1" applyFill="1" applyBorder="1" applyAlignment="1">
      <alignment horizontal="center" vertical="center" wrapText="1"/>
    </xf>
    <xf numFmtId="0" fontId="7" fillId="28" borderId="41" xfId="0" applyFont="1" applyFill="1" applyBorder="1" applyAlignment="1">
      <alignment horizontal="center" vertical="center" wrapText="1"/>
    </xf>
    <xf numFmtId="0" fontId="7" fillId="28" borderId="43" xfId="0" applyFont="1" applyFill="1" applyBorder="1" applyAlignment="1">
      <alignment horizontal="center" vertical="center" wrapText="1"/>
    </xf>
    <xf numFmtId="0" fontId="7" fillId="28" borderId="2" xfId="0" applyFont="1" applyFill="1" applyBorder="1" applyAlignment="1">
      <alignment horizontal="center" vertical="center" wrapText="1"/>
    </xf>
    <xf numFmtId="0" fontId="7" fillId="28" borderId="44" xfId="0" applyFont="1" applyFill="1" applyBorder="1" applyAlignment="1">
      <alignment horizontal="center" vertical="center" wrapText="1"/>
    </xf>
    <xf numFmtId="0" fontId="7" fillId="28" borderId="49" xfId="0" applyFont="1" applyFill="1" applyBorder="1" applyAlignment="1">
      <alignment horizontal="center" vertical="center" wrapText="1"/>
    </xf>
    <xf numFmtId="0" fontId="7" fillId="28" borderId="52" xfId="0" applyFont="1" applyFill="1" applyBorder="1" applyAlignment="1">
      <alignment horizontal="center" vertical="center" wrapText="1"/>
    </xf>
    <xf numFmtId="0" fontId="7" fillId="28" borderId="38" xfId="0" applyFont="1" applyFill="1" applyBorder="1" applyAlignment="1">
      <alignment horizontal="center" vertical="center" wrapText="1"/>
    </xf>
    <xf numFmtId="0" fontId="7" fillId="28" borderId="42" xfId="0" applyFont="1" applyFill="1" applyBorder="1" applyAlignment="1">
      <alignment horizontal="center" vertical="center" wrapText="1"/>
    </xf>
    <xf numFmtId="0" fontId="7" fillId="28" borderId="48" xfId="0" applyFont="1" applyFill="1" applyBorder="1" applyAlignment="1">
      <alignment horizontal="center" vertical="center" wrapText="1"/>
    </xf>
    <xf numFmtId="0" fontId="7" fillId="0" borderId="39" xfId="0" applyFont="1" applyBorder="1" applyAlignment="1">
      <alignment vertical="center" wrapText="1"/>
    </xf>
    <xf numFmtId="0" fontId="7" fillId="0" borderId="40" xfId="0" applyFont="1" applyBorder="1" applyAlignment="1">
      <alignment vertical="center" wrapText="1"/>
    </xf>
    <xf numFmtId="0" fontId="7" fillId="0" borderId="41" xfId="0" applyFont="1" applyBorder="1" applyAlignment="1">
      <alignment vertical="center" wrapText="1"/>
    </xf>
    <xf numFmtId="0" fontId="7" fillId="0" borderId="43" xfId="0" applyFont="1" applyBorder="1" applyAlignment="1">
      <alignment vertical="center" wrapText="1"/>
    </xf>
    <xf numFmtId="0" fontId="7" fillId="0" borderId="2" xfId="0" applyFont="1" applyBorder="1" applyAlignment="1">
      <alignment vertical="center" wrapText="1"/>
    </xf>
    <xf numFmtId="0" fontId="7" fillId="0" borderId="44" xfId="0" applyFont="1" applyBorder="1" applyAlignment="1">
      <alignment vertical="center" wrapText="1"/>
    </xf>
    <xf numFmtId="0" fontId="7" fillId="0" borderId="45" xfId="0" applyFont="1" applyBorder="1" applyAlignment="1">
      <alignment vertical="center" wrapText="1"/>
    </xf>
    <xf numFmtId="0" fontId="7" fillId="0" borderId="46" xfId="0" applyFont="1" applyBorder="1" applyAlignment="1">
      <alignment vertical="center" wrapText="1"/>
    </xf>
    <xf numFmtId="0" fontId="7" fillId="0" borderId="47" xfId="0" applyFont="1" applyBorder="1" applyAlignment="1">
      <alignment vertical="center" wrapText="1"/>
    </xf>
    <xf numFmtId="0" fontId="7" fillId="28" borderId="50" xfId="0" applyFont="1" applyFill="1" applyBorder="1" applyAlignment="1">
      <alignment horizontal="center" vertical="center" wrapText="1"/>
    </xf>
    <xf numFmtId="0" fontId="7" fillId="28" borderId="53" xfId="0" applyFont="1" applyFill="1" applyBorder="1" applyAlignment="1">
      <alignment horizontal="center" vertical="center" wrapText="1"/>
    </xf>
    <xf numFmtId="0" fontId="7" fillId="28" borderId="51" xfId="0" applyFont="1" applyFill="1" applyBorder="1" applyAlignment="1">
      <alignment horizontal="center" vertical="center" wrapText="1"/>
    </xf>
    <xf numFmtId="0" fontId="7" fillId="28" borderId="29" xfId="0" applyFont="1" applyFill="1" applyBorder="1" applyAlignment="1">
      <alignment horizontal="center" vertical="center" wrapText="1"/>
    </xf>
    <xf numFmtId="0" fontId="8" fillId="28" borderId="38" xfId="0" applyFont="1" applyFill="1" applyBorder="1" applyAlignment="1">
      <alignment horizontal="center" vertical="center" wrapText="1"/>
    </xf>
    <xf numFmtId="0" fontId="8" fillId="28" borderId="48" xfId="0" applyFont="1" applyFill="1" applyBorder="1" applyAlignment="1">
      <alignment horizontal="center" vertical="center" wrapText="1"/>
    </xf>
    <xf numFmtId="0" fontId="56" fillId="28" borderId="38" xfId="0" applyFont="1" applyFill="1" applyBorder="1" applyAlignment="1">
      <alignment horizontal="center" vertical="center" wrapText="1"/>
    </xf>
    <xf numFmtId="0" fontId="56" fillId="28" borderId="48" xfId="0" applyFont="1" applyFill="1" applyBorder="1" applyAlignment="1">
      <alignment horizontal="center" vertical="center" wrapText="1"/>
    </xf>
    <xf numFmtId="0" fontId="56" fillId="28" borderId="56" xfId="0" applyFont="1" applyFill="1" applyBorder="1" applyAlignment="1">
      <alignment horizontal="center" vertical="center" wrapText="1"/>
    </xf>
    <xf numFmtId="0" fontId="56" fillId="28" borderId="55" xfId="0" applyFont="1" applyFill="1" applyBorder="1" applyAlignment="1">
      <alignment horizontal="center" vertical="center" wrapText="1"/>
    </xf>
    <xf numFmtId="0" fontId="56" fillId="28" borderId="54" xfId="0" applyFont="1" applyFill="1" applyBorder="1" applyAlignment="1">
      <alignment horizontal="center" vertical="center" wrapText="1"/>
    </xf>
    <xf numFmtId="0" fontId="56" fillId="0" borderId="60" xfId="0" applyFont="1" applyBorder="1" applyAlignment="1">
      <alignment horizontal="left" vertical="center" wrapText="1"/>
    </xf>
    <xf numFmtId="0" fontId="56" fillId="0" borderId="0" xfId="0" applyFont="1" applyBorder="1" applyAlignment="1">
      <alignment horizontal="left" vertical="center" wrapText="1"/>
    </xf>
    <xf numFmtId="0" fontId="88" fillId="0" borderId="59" xfId="0" applyFont="1" applyBorder="1" applyAlignment="1">
      <alignment horizontal="center" vertical="center" wrapText="1"/>
    </xf>
    <xf numFmtId="0" fontId="88" fillId="0" borderId="58" xfId="0" applyFont="1" applyBorder="1" applyAlignment="1">
      <alignment horizontal="center" vertical="center" wrapText="1"/>
    </xf>
    <xf numFmtId="0" fontId="88" fillId="0" borderId="57" xfId="0" applyFont="1" applyBorder="1" applyAlignment="1">
      <alignment horizontal="center" vertical="center" wrapText="1"/>
    </xf>
  </cellXfs>
  <cellStyles count="358">
    <cellStyle name="_artabyuje" xfId="297"/>
    <cellStyle name="20% - Accent1 2" xfId="298"/>
    <cellStyle name="20% - Accent2 2" xfId="299"/>
    <cellStyle name="20% - Accent3 2" xfId="300"/>
    <cellStyle name="20% - Accent4 2" xfId="301"/>
    <cellStyle name="20% - Accent5 2" xfId="302"/>
    <cellStyle name="20% - Accent6 2" xfId="303"/>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4"/>
    <cellStyle name="40% - Accent2 2" xfId="305"/>
    <cellStyle name="40% - Accent3 2" xfId="306"/>
    <cellStyle name="40% - Accent4 2" xfId="307"/>
    <cellStyle name="40% - Accent5 2" xfId="308"/>
    <cellStyle name="40% - Accent6 2" xfId="309"/>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0"/>
    <cellStyle name="60% - Accent2 2" xfId="311"/>
    <cellStyle name="60% - Accent3 2" xfId="312"/>
    <cellStyle name="60% - Accent4 2" xfId="313"/>
    <cellStyle name="60% - Accent5 2" xfId="314"/>
    <cellStyle name="60% - Accent6 2" xfId="315"/>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6"/>
    <cellStyle name="Accent2 2" xfId="317"/>
    <cellStyle name="Accent3 2" xfId="318"/>
    <cellStyle name="Accent4 2" xfId="319"/>
    <cellStyle name="Accent5 2" xfId="320"/>
    <cellStyle name="Accent6 2" xfId="321"/>
    <cellStyle name="Bad 2" xfId="322"/>
    <cellStyle name="Calculation 2" xfId="323"/>
    <cellStyle name="Check Cell 2" xfId="324"/>
    <cellStyle name="Comma 10" xfId="116"/>
    <cellStyle name="Comma 2" xfId="31"/>
    <cellStyle name="Comma 2 2" xfId="2"/>
    <cellStyle name="Comma 2 2 2" xfId="325"/>
    <cellStyle name="Comma 2 3" xfId="117"/>
    <cellStyle name="Comma 2 4" xfId="326"/>
    <cellStyle name="Comma 2 5" xfId="327"/>
    <cellStyle name="Comma 3" xfId="3"/>
    <cellStyle name="Comma 3 2" xfId="118"/>
    <cellStyle name="Comma 3 3" xfId="328"/>
    <cellStyle name="Comma 4" xfId="4"/>
    <cellStyle name="Comma 4 2" xfId="329"/>
    <cellStyle name="Comma 5" xfId="119"/>
    <cellStyle name="Comma 6" xfId="120"/>
    <cellStyle name="Comma 6 2" xfId="330"/>
    <cellStyle name="Comma 7" xfId="121"/>
    <cellStyle name="Comma 8" xfId="122"/>
    <cellStyle name="Comma 9" xfId="123"/>
    <cellStyle name="Explanatory Text 2" xfId="331"/>
    <cellStyle name="Good 2" xfId="332"/>
    <cellStyle name="Heading 1 2" xfId="333"/>
    <cellStyle name="Heading 2 2" xfId="334"/>
    <cellStyle name="Heading 3 2" xfId="335"/>
    <cellStyle name="Heading 4 2" xfId="336"/>
    <cellStyle name="Hyperlink 2" xfId="32"/>
    <cellStyle name="Hyperlink 3" xfId="124"/>
    <cellStyle name="Input 2" xfId="337"/>
    <cellStyle name="Linked Cell 2" xfId="338"/>
    <cellStyle name="Neutral 2" xfId="339"/>
    <cellStyle name="Normal" xfId="0" builtinId="0"/>
    <cellStyle name="Normal 10" xfId="125"/>
    <cellStyle name="Normal 11" xfId="126"/>
    <cellStyle name="Normal 11 2" xfId="340"/>
    <cellStyle name="Normal 12" xfId="127"/>
    <cellStyle name="Normal 13" xfId="61"/>
    <cellStyle name="Normal 14" xfId="341"/>
    <cellStyle name="Normal 2" xfId="1"/>
    <cellStyle name="Normal 2 2" xfId="5"/>
    <cellStyle name="Normal 2 2 2" xfId="12"/>
    <cellStyle name="Normal 2 3" xfId="342"/>
    <cellStyle name="Normal 2 3 2" xfId="343"/>
    <cellStyle name="Normal 2 4" xfId="344"/>
    <cellStyle name="Normal 2_MOLSI 2009-2011 MTEF Axjusak 3_new_Final" xfId="128"/>
    <cellStyle name="Normal 3" xfId="6"/>
    <cellStyle name="Normal 3 2" xfId="129"/>
    <cellStyle name="Normal 3 3" xfId="345"/>
    <cellStyle name="Normal 3 4" xfId="346"/>
    <cellStyle name="Normal 3 5" xfId="347"/>
    <cellStyle name="Normal 4" xfId="7"/>
    <cellStyle name="Normal 4 2" xfId="130"/>
    <cellStyle name="Normal 5" xfId="8"/>
    <cellStyle name="Normal 5 2" xfId="131"/>
    <cellStyle name="Normal 6" xfId="33"/>
    <cellStyle name="Normal 6 2" xfId="348"/>
    <cellStyle name="Normal 7" xfId="11"/>
    <cellStyle name="Normal 7 2" xfId="132"/>
    <cellStyle name="Normal 8" xfId="34"/>
    <cellStyle name="Normal 9" xfId="9"/>
    <cellStyle name="Note 2" xfId="349"/>
    <cellStyle name="Output 2" xfId="350"/>
    <cellStyle name="Percent 2" xfId="35"/>
    <cellStyle name="Percent 2 2" xfId="133"/>
    <cellStyle name="Percent 3" xfId="10"/>
    <cellStyle name="Percent 4" xfId="134"/>
    <cellStyle name="Percent 5" xfId="135"/>
    <cellStyle name="SN_241" xfId="351"/>
    <cellStyle name="Style 1" xfId="36"/>
    <cellStyle name="Style 1 2" xfId="352"/>
    <cellStyle name="Style 1 2 2" xfId="353"/>
    <cellStyle name="Title 2" xfId="354"/>
    <cellStyle name="Total 2" xfId="355"/>
    <cellStyle name="Warning Text 2" xfId="356"/>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7"/>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24" t="s">
        <v>1</v>
      </c>
      <c r="E2" s="124"/>
      <c r="F2" s="124"/>
      <c r="G2" s="124"/>
      <c r="H2" s="125"/>
      <c r="I2" s="125"/>
      <c r="J2" s="125"/>
      <c r="K2" s="125"/>
      <c r="L2" s="125"/>
      <c r="M2" s="125"/>
      <c r="N2" s="5"/>
      <c r="O2" s="5"/>
      <c r="P2" s="5"/>
      <c r="Q2" s="5"/>
      <c r="R2" s="5"/>
      <c r="S2" s="5"/>
      <c r="T2" s="5"/>
      <c r="U2" s="5"/>
      <c r="V2" s="5"/>
      <c r="W2" s="5"/>
      <c r="X2" s="5"/>
      <c r="Y2" s="5"/>
      <c r="Z2" s="5"/>
      <c r="AA2" s="5"/>
      <c r="AB2" s="5"/>
      <c r="AC2" s="5"/>
      <c r="AD2" s="5"/>
      <c r="AE2" s="5"/>
    </row>
    <row r="3" spans="1:57" ht="35.25" customHeight="1">
      <c r="A3" s="3"/>
      <c r="B3" s="6" t="s">
        <v>292</v>
      </c>
      <c r="C3" s="3"/>
      <c r="D3" s="126" t="s">
        <v>2</v>
      </c>
      <c r="E3" s="126"/>
      <c r="F3" s="126"/>
      <c r="G3" s="126"/>
      <c r="H3" s="127"/>
      <c r="I3" s="127"/>
      <c r="J3" s="127"/>
      <c r="K3" s="127"/>
      <c r="L3" s="127"/>
      <c r="M3" s="127"/>
      <c r="N3" s="127"/>
      <c r="O3" s="127"/>
      <c r="P3" s="127"/>
      <c r="Q3" s="127"/>
      <c r="R3" s="127"/>
      <c r="S3" s="127"/>
      <c r="T3" s="127"/>
      <c r="U3" s="127"/>
      <c r="V3" s="127"/>
      <c r="W3" s="7"/>
      <c r="X3" s="7"/>
      <c r="Y3" s="7"/>
      <c r="Z3" s="7"/>
      <c r="AA3" s="7"/>
      <c r="AB3" s="7"/>
      <c r="AC3" s="7"/>
      <c r="AD3" s="7"/>
      <c r="AE3" s="7"/>
      <c r="AF3" s="7"/>
      <c r="AG3" s="7"/>
      <c r="AH3" s="7"/>
    </row>
    <row r="4" spans="1:57" ht="66" customHeight="1" thickBot="1">
      <c r="A4" s="3"/>
      <c r="B4" s="128" t="s">
        <v>293</v>
      </c>
      <c r="C4" s="128"/>
      <c r="D4" s="128"/>
      <c r="E4" s="128"/>
      <c r="F4" s="128"/>
      <c r="G4" s="128"/>
      <c r="H4" s="128"/>
      <c r="I4" s="128"/>
      <c r="J4" s="128"/>
      <c r="K4" s="128"/>
      <c r="L4" s="128"/>
      <c r="M4" s="128"/>
      <c r="N4" s="8"/>
      <c r="O4" s="8"/>
      <c r="P4" s="8"/>
      <c r="Q4" s="8"/>
      <c r="R4" s="8"/>
      <c r="S4" s="8"/>
      <c r="T4" s="8"/>
      <c r="U4" s="8"/>
      <c r="V4" s="8"/>
      <c r="W4" s="8"/>
      <c r="X4" s="8"/>
      <c r="Y4" s="8"/>
      <c r="Z4" s="8"/>
      <c r="AA4" s="8"/>
      <c r="AB4" s="8"/>
      <c r="AC4" s="8"/>
      <c r="AD4" s="8"/>
      <c r="AE4" s="8"/>
    </row>
    <row r="5" spans="1:57" s="9" customFormat="1" ht="45.75" customHeight="1">
      <c r="A5" s="118"/>
      <c r="B5" s="120" t="s">
        <v>3</v>
      </c>
      <c r="C5" s="120" t="s">
        <v>4</v>
      </c>
      <c r="D5" s="122" t="s">
        <v>5</v>
      </c>
      <c r="E5" s="122" t="s">
        <v>6</v>
      </c>
      <c r="F5" s="122" t="s">
        <v>7</v>
      </c>
      <c r="G5" s="122" t="s">
        <v>8</v>
      </c>
      <c r="H5" s="122" t="s">
        <v>9</v>
      </c>
      <c r="I5" s="122" t="s">
        <v>10</v>
      </c>
      <c r="J5" s="122" t="s">
        <v>11</v>
      </c>
      <c r="K5" s="122" t="s">
        <v>12</v>
      </c>
      <c r="L5" s="122" t="s">
        <v>13</v>
      </c>
      <c r="M5" s="122" t="s">
        <v>14</v>
      </c>
      <c r="N5" s="143" t="s">
        <v>15</v>
      </c>
      <c r="O5" s="144"/>
      <c r="P5" s="145"/>
      <c r="Q5" s="143" t="s">
        <v>16</v>
      </c>
      <c r="R5" s="144"/>
      <c r="S5" s="145"/>
      <c r="T5" s="143" t="s">
        <v>17</v>
      </c>
      <c r="U5" s="144"/>
      <c r="V5" s="145"/>
      <c r="W5" s="137" t="s">
        <v>18</v>
      </c>
      <c r="X5" s="138"/>
      <c r="Y5" s="139"/>
      <c r="Z5" s="137" t="s">
        <v>19</v>
      </c>
      <c r="AA5" s="138"/>
      <c r="AB5" s="139"/>
      <c r="AC5" s="137" t="s">
        <v>20</v>
      </c>
      <c r="AD5" s="138"/>
      <c r="AE5" s="139"/>
      <c r="AF5" s="137" t="s">
        <v>21</v>
      </c>
      <c r="AG5" s="138"/>
      <c r="AH5" s="139"/>
      <c r="AI5" s="131" t="s">
        <v>22</v>
      </c>
      <c r="AJ5" s="137" t="s">
        <v>23</v>
      </c>
      <c r="AK5" s="138"/>
      <c r="AL5" s="139"/>
      <c r="AM5" s="131" t="s">
        <v>24</v>
      </c>
      <c r="AN5" s="137" t="s">
        <v>25</v>
      </c>
      <c r="AO5" s="138"/>
      <c r="AP5" s="139"/>
      <c r="AQ5" s="131" t="s">
        <v>26</v>
      </c>
      <c r="AR5" s="137" t="s">
        <v>27</v>
      </c>
      <c r="AS5" s="138"/>
      <c r="AT5" s="139"/>
      <c r="AU5" s="131" t="s">
        <v>28</v>
      </c>
      <c r="AV5" s="137" t="s">
        <v>29</v>
      </c>
      <c r="AW5" s="138"/>
      <c r="AX5" s="139"/>
      <c r="AY5" s="129" t="s">
        <v>30</v>
      </c>
      <c r="AZ5" s="129" t="s">
        <v>31</v>
      </c>
      <c r="BA5" s="129" t="s">
        <v>32</v>
      </c>
      <c r="BB5" s="129" t="s">
        <v>33</v>
      </c>
      <c r="BC5" s="129" t="s">
        <v>34</v>
      </c>
      <c r="BD5" s="129" t="s">
        <v>35</v>
      </c>
      <c r="BE5" s="131" t="s">
        <v>36</v>
      </c>
    </row>
    <row r="6" spans="1:57" ht="79.5" customHeight="1">
      <c r="A6" s="119"/>
      <c r="B6" s="121"/>
      <c r="C6" s="121"/>
      <c r="D6" s="123"/>
      <c r="E6" s="123"/>
      <c r="F6" s="123"/>
      <c r="G6" s="123"/>
      <c r="H6" s="123"/>
      <c r="I6" s="123"/>
      <c r="J6" s="123"/>
      <c r="K6" s="123"/>
      <c r="L6" s="123"/>
      <c r="M6" s="123"/>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32"/>
      <c r="AJ6" s="10" t="s">
        <v>37</v>
      </c>
      <c r="AK6" s="10" t="s">
        <v>38</v>
      </c>
      <c r="AL6" s="10" t="s">
        <v>39</v>
      </c>
      <c r="AM6" s="132"/>
      <c r="AN6" s="10" t="s">
        <v>37</v>
      </c>
      <c r="AO6" s="10" t="s">
        <v>38</v>
      </c>
      <c r="AP6" s="10" t="s">
        <v>39</v>
      </c>
      <c r="AQ6" s="132"/>
      <c r="AR6" s="10" t="s">
        <v>37</v>
      </c>
      <c r="AS6" s="10" t="s">
        <v>38</v>
      </c>
      <c r="AT6" s="10" t="s">
        <v>39</v>
      </c>
      <c r="AU6" s="132"/>
      <c r="AV6" s="10" t="s">
        <v>37</v>
      </c>
      <c r="AW6" s="10" t="s">
        <v>38</v>
      </c>
      <c r="AX6" s="10" t="s">
        <v>39</v>
      </c>
      <c r="AY6" s="130"/>
      <c r="AZ6" s="130"/>
      <c r="BA6" s="130"/>
      <c r="BB6" s="130"/>
      <c r="BC6" s="130"/>
      <c r="BD6" s="130"/>
      <c r="BE6" s="132"/>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33" t="s">
        <v>287</v>
      </c>
      <c r="C254" s="134"/>
      <c r="D254" s="134"/>
      <c r="E254" s="134"/>
      <c r="F254" s="134"/>
      <c r="G254" s="134"/>
      <c r="H254" s="134"/>
      <c r="I254" s="134"/>
      <c r="J254" s="134"/>
      <c r="K254" s="134"/>
      <c r="L254" s="134"/>
      <c r="M254" s="134"/>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35" t="s">
        <v>288</v>
      </c>
      <c r="C255" s="136"/>
      <c r="D255" s="136"/>
      <c r="E255" s="136"/>
      <c r="F255" s="136"/>
      <c r="G255" s="136"/>
      <c r="H255" s="136"/>
      <c r="I255" s="136"/>
      <c r="J255" s="136"/>
      <c r="K255" s="136"/>
      <c r="L255" s="136"/>
      <c r="M255" s="136"/>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35" t="s">
        <v>289</v>
      </c>
      <c r="C256" s="136"/>
      <c r="D256" s="136"/>
      <c r="E256" s="136"/>
      <c r="F256" s="136"/>
      <c r="G256" s="136"/>
      <c r="H256" s="136"/>
      <c r="I256" s="136"/>
      <c r="J256" s="136"/>
      <c r="K256" s="136"/>
      <c r="L256" s="136"/>
      <c r="M256" s="136"/>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40" t="s">
        <v>290</v>
      </c>
      <c r="C257" s="136"/>
      <c r="D257" s="136"/>
      <c r="E257" s="136"/>
      <c r="F257" s="136"/>
      <c r="G257" s="136"/>
      <c r="H257" s="136"/>
      <c r="I257" s="136"/>
      <c r="J257" s="136"/>
      <c r="K257" s="136"/>
      <c r="L257" s="136"/>
      <c r="M257" s="136"/>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41" t="s">
        <v>291</v>
      </c>
      <c r="C258" s="136"/>
      <c r="D258" s="136"/>
      <c r="E258" s="136"/>
      <c r="F258" s="136"/>
      <c r="G258" s="136"/>
      <c r="H258" s="136"/>
      <c r="I258" s="136"/>
      <c r="J258" s="136"/>
      <c r="K258" s="136"/>
      <c r="L258" s="136"/>
      <c r="M258" s="136"/>
      <c r="N258" s="43"/>
      <c r="O258" s="43"/>
      <c r="P258" s="43"/>
      <c r="Q258" s="43"/>
      <c r="R258" s="43"/>
      <c r="S258" s="43"/>
      <c r="T258" s="43"/>
      <c r="U258" s="43"/>
      <c r="V258" s="43"/>
      <c r="W258" s="43"/>
      <c r="X258" s="43"/>
      <c r="Y258" s="43"/>
      <c r="Z258" s="43"/>
      <c r="AA258" s="43"/>
      <c r="AB258" s="43"/>
      <c r="AC258" s="43"/>
      <c r="AD258" s="43"/>
      <c r="AE258" s="43"/>
    </row>
    <row r="260" spans="1:38">
      <c r="B260" s="142" t="s">
        <v>294</v>
      </c>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c r="AC260" s="142"/>
      <c r="AD260" s="142"/>
      <c r="AE260" s="142"/>
      <c r="AF260" s="142"/>
      <c r="AG260" s="142"/>
      <c r="AH260" s="142"/>
      <c r="AI260" s="142"/>
      <c r="AJ260" s="142"/>
      <c r="AK260" s="142"/>
      <c r="AL260" s="142"/>
    </row>
  </sheetData>
  <mergeCells count="44">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L5:L6"/>
    <mergeCell ref="M5:M6"/>
    <mergeCell ref="D2:M2"/>
    <mergeCell ref="D3:V3"/>
    <mergeCell ref="B4:M4"/>
    <mergeCell ref="F5:F6"/>
    <mergeCell ref="G5:G6"/>
    <mergeCell ref="A5:A6"/>
    <mergeCell ref="B5:B6"/>
    <mergeCell ref="C5:C6"/>
    <mergeCell ref="D5:D6"/>
    <mergeCell ref="E5:E6"/>
  </mergeCells>
  <pageMargins left="0.16" right="0.17" top="0.26" bottom="0.16" header="0.16" footer="0.22"/>
  <pageSetup scale="7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8"/>
  <sheetViews>
    <sheetView tabSelected="1" topLeftCell="A4" workbookViewId="0">
      <selection activeCell="J12" sqref="J12"/>
    </sheetView>
  </sheetViews>
  <sheetFormatPr defaultRowHeight="12.75"/>
  <cols>
    <col min="1" max="1" width="8.140625" style="44" customWidth="1"/>
    <col min="2" max="2" width="28.140625" style="44" customWidth="1"/>
    <col min="3" max="3" width="7.5703125" style="44" customWidth="1"/>
    <col min="4" max="7" width="10.140625" style="45" customWidth="1"/>
    <col min="8" max="9" width="9.7109375" style="45" customWidth="1"/>
    <col min="10" max="10" width="9.140625" style="106"/>
    <col min="11" max="11" width="11.28515625" style="45" bestFit="1" customWidth="1"/>
    <col min="12" max="13" width="11.28515625" style="45" customWidth="1"/>
    <col min="14" max="14" width="12" style="45" customWidth="1"/>
    <col min="15" max="15" width="9.7109375" style="45" customWidth="1"/>
    <col min="16" max="17" width="9.7109375" style="45" hidden="1" customWidth="1"/>
    <col min="18" max="19" width="9.7109375" style="45" customWidth="1"/>
    <col min="20" max="20" width="12.5703125" style="45" customWidth="1"/>
    <col min="21" max="21" width="11.28515625" style="45" bestFit="1" customWidth="1"/>
    <col min="22" max="23" width="11.28515625" style="45" customWidth="1"/>
    <col min="24" max="25" width="9.85546875" style="45" customWidth="1"/>
    <col min="26" max="26" width="10.28515625" style="3" customWidth="1"/>
    <col min="27" max="27" width="9.85546875" style="3" customWidth="1"/>
    <col min="28" max="28" width="10.140625" style="3" customWidth="1"/>
    <col min="29" max="29" width="9.7109375" style="3" customWidth="1"/>
    <col min="30" max="30" width="9.140625" style="3" customWidth="1"/>
    <col min="31" max="31" width="7.7109375" style="3" bestFit="1" customWidth="1"/>
    <col min="32" max="32" width="10.7109375" style="3" customWidth="1"/>
    <col min="33" max="33" width="11.85546875" style="3" customWidth="1"/>
    <col min="34" max="34" width="11" style="3" customWidth="1"/>
    <col min="35" max="16384" width="9.140625" style="3"/>
  </cols>
  <sheetData>
    <row r="1" spans="1:34">
      <c r="A1" s="1"/>
      <c r="B1" s="1"/>
      <c r="C1" s="1"/>
      <c r="D1" s="2"/>
      <c r="E1" s="2"/>
      <c r="F1" s="2"/>
      <c r="G1" s="2"/>
      <c r="H1" s="2"/>
      <c r="I1" s="2"/>
      <c r="K1" s="2"/>
      <c r="L1" s="2"/>
      <c r="M1" s="2"/>
      <c r="N1" s="2"/>
      <c r="O1" s="2"/>
      <c r="P1" s="2"/>
      <c r="Q1" s="2"/>
      <c r="R1" s="2"/>
      <c r="S1" s="2"/>
      <c r="T1" s="2"/>
      <c r="U1" s="2"/>
      <c r="V1" s="2"/>
      <c r="W1" s="2"/>
      <c r="X1" s="2"/>
      <c r="Y1" s="2"/>
    </row>
    <row r="2" spans="1:34" ht="38.25">
      <c r="A2" s="3"/>
      <c r="B2" s="4" t="s">
        <v>0</v>
      </c>
      <c r="C2" s="3"/>
      <c r="D2" s="124" t="s">
        <v>1</v>
      </c>
      <c r="E2" s="124"/>
      <c r="F2" s="124"/>
      <c r="G2" s="124"/>
      <c r="H2" s="125"/>
      <c r="I2" s="125"/>
      <c r="J2" s="125"/>
      <c r="K2" s="125"/>
      <c r="L2" s="108"/>
      <c r="M2" s="108"/>
      <c r="N2" s="48"/>
      <c r="O2" s="48"/>
      <c r="P2" s="48"/>
      <c r="Q2" s="48"/>
      <c r="R2" s="108"/>
      <c r="S2" s="108"/>
      <c r="T2" s="48"/>
      <c r="U2" s="48"/>
      <c r="V2" s="108"/>
      <c r="W2" s="108"/>
      <c r="X2" s="48"/>
      <c r="Y2" s="99"/>
    </row>
    <row r="3" spans="1:34" ht="35.25" customHeight="1">
      <c r="A3" s="3"/>
      <c r="B3" s="6" t="s">
        <v>374</v>
      </c>
      <c r="C3" s="3"/>
      <c r="D3" s="126" t="s">
        <v>377</v>
      </c>
      <c r="E3" s="126"/>
      <c r="F3" s="126"/>
      <c r="G3" s="126"/>
      <c r="H3" s="127"/>
      <c r="I3" s="127"/>
      <c r="J3" s="127"/>
      <c r="K3" s="127"/>
      <c r="L3" s="127"/>
      <c r="M3" s="127"/>
      <c r="N3" s="127"/>
      <c r="O3" s="127"/>
      <c r="P3" s="127"/>
      <c r="Q3" s="127"/>
      <c r="R3" s="127"/>
      <c r="S3" s="127"/>
      <c r="T3" s="127"/>
      <c r="U3" s="127"/>
      <c r="V3" s="127"/>
      <c r="W3" s="127"/>
      <c r="X3" s="127"/>
      <c r="Y3" s="100"/>
    </row>
    <row r="4" spans="1:34" ht="18" customHeight="1" thickBot="1">
      <c r="A4" s="3"/>
      <c r="B4" s="157" t="s">
        <v>389</v>
      </c>
      <c r="C4" s="157"/>
      <c r="D4" s="157"/>
      <c r="E4" s="157"/>
      <c r="F4" s="157"/>
      <c r="G4" s="157"/>
      <c r="H4" s="157"/>
      <c r="I4" s="157"/>
      <c r="J4" s="157"/>
      <c r="K4" s="157"/>
      <c r="L4" s="112"/>
      <c r="M4" s="112"/>
      <c r="N4" s="8"/>
      <c r="O4" s="8"/>
      <c r="P4" s="8"/>
      <c r="Q4" s="8"/>
      <c r="R4" s="8"/>
      <c r="S4" s="8"/>
      <c r="T4" s="8"/>
      <c r="U4" s="8"/>
      <c r="V4" s="8"/>
      <c r="W4" s="8"/>
      <c r="X4" s="8"/>
      <c r="Y4" s="8"/>
    </row>
    <row r="5" spans="1:34" s="9" customFormat="1" ht="88.5" customHeight="1">
      <c r="A5" s="118"/>
      <c r="B5" s="120" t="s">
        <v>3</v>
      </c>
      <c r="C5" s="120" t="s">
        <v>4</v>
      </c>
      <c r="D5" s="147" t="s">
        <v>381</v>
      </c>
      <c r="E5" s="147" t="s">
        <v>382</v>
      </c>
      <c r="F5" s="147" t="s">
        <v>390</v>
      </c>
      <c r="G5" s="147" t="s">
        <v>391</v>
      </c>
      <c r="H5" s="158" t="s">
        <v>392</v>
      </c>
      <c r="I5" s="147" t="s">
        <v>393</v>
      </c>
      <c r="J5" s="160" t="s">
        <v>394</v>
      </c>
      <c r="K5" s="147" t="s">
        <v>14</v>
      </c>
      <c r="L5" s="137" t="s">
        <v>395</v>
      </c>
      <c r="M5" s="138"/>
      <c r="N5" s="139"/>
      <c r="O5" s="152" t="s">
        <v>378</v>
      </c>
      <c r="P5" s="143" t="s">
        <v>383</v>
      </c>
      <c r="Q5" s="144"/>
      <c r="R5" s="144"/>
      <c r="S5" s="144"/>
      <c r="T5" s="145"/>
      <c r="U5" s="152" t="s">
        <v>384</v>
      </c>
      <c r="V5" s="154" t="s">
        <v>396</v>
      </c>
      <c r="W5" s="155"/>
      <c r="X5" s="156"/>
      <c r="Y5" s="152" t="s">
        <v>397</v>
      </c>
      <c r="Z5" s="149" t="s">
        <v>398</v>
      </c>
      <c r="AA5" s="150"/>
      <c r="AB5" s="150"/>
      <c r="AC5" s="150"/>
      <c r="AD5" s="150"/>
      <c r="AE5" s="150"/>
      <c r="AF5" s="151"/>
      <c r="AG5" s="131" t="s">
        <v>385</v>
      </c>
      <c r="AH5" s="131" t="s">
        <v>295</v>
      </c>
    </row>
    <row r="6" spans="1:34" ht="79.5" customHeight="1">
      <c r="A6" s="119"/>
      <c r="B6" s="121"/>
      <c r="C6" s="121"/>
      <c r="D6" s="148"/>
      <c r="E6" s="148"/>
      <c r="F6" s="148"/>
      <c r="G6" s="148"/>
      <c r="H6" s="148"/>
      <c r="I6" s="148"/>
      <c r="J6" s="161"/>
      <c r="K6" s="148"/>
      <c r="L6" s="113" t="s">
        <v>37</v>
      </c>
      <c r="M6" s="113" t="s">
        <v>38</v>
      </c>
      <c r="N6" s="10" t="s">
        <v>39</v>
      </c>
      <c r="O6" s="153"/>
      <c r="P6" s="10" t="s">
        <v>37</v>
      </c>
      <c r="Q6" s="10" t="s">
        <v>38</v>
      </c>
      <c r="R6" s="113" t="s">
        <v>37</v>
      </c>
      <c r="S6" s="113" t="s">
        <v>38</v>
      </c>
      <c r="T6" s="10" t="s">
        <v>39</v>
      </c>
      <c r="U6" s="153"/>
      <c r="V6" s="10" t="s">
        <v>37</v>
      </c>
      <c r="W6" s="10" t="s">
        <v>38</v>
      </c>
      <c r="X6" s="10" t="s">
        <v>39</v>
      </c>
      <c r="Y6" s="153"/>
      <c r="Z6" s="101" t="s">
        <v>39</v>
      </c>
      <c r="AA6" s="101" t="s">
        <v>30</v>
      </c>
      <c r="AB6" s="101" t="s">
        <v>31</v>
      </c>
      <c r="AC6" s="101" t="s">
        <v>32</v>
      </c>
      <c r="AD6" s="101" t="s">
        <v>33</v>
      </c>
      <c r="AE6" s="101" t="s">
        <v>376</v>
      </c>
      <c r="AF6" s="101" t="s">
        <v>35</v>
      </c>
      <c r="AG6" s="146"/>
      <c r="AH6" s="146"/>
    </row>
    <row r="7" spans="1:34">
      <c r="A7" s="11" t="s">
        <v>40</v>
      </c>
      <c r="B7" s="4" t="s">
        <v>41</v>
      </c>
      <c r="C7" s="4"/>
      <c r="D7" s="12"/>
      <c r="E7" s="12"/>
      <c r="F7" s="12"/>
      <c r="G7" s="12"/>
      <c r="H7" s="12"/>
      <c r="I7" s="12"/>
      <c r="J7" s="114"/>
      <c r="K7" s="12"/>
      <c r="L7" s="12"/>
      <c r="M7" s="12"/>
      <c r="N7" s="12"/>
      <c r="O7" s="12"/>
      <c r="P7" s="12"/>
      <c r="Q7" s="12"/>
      <c r="R7" s="12"/>
      <c r="S7" s="12"/>
      <c r="T7" s="12"/>
      <c r="U7" s="12"/>
      <c r="V7" s="12"/>
      <c r="W7" s="12"/>
      <c r="X7" s="12"/>
      <c r="Y7" s="12"/>
      <c r="Z7" s="13"/>
      <c r="AA7" s="13"/>
      <c r="AB7" s="13"/>
      <c r="AC7" s="13"/>
      <c r="AD7" s="13"/>
      <c r="AE7" s="13"/>
      <c r="AF7" s="13"/>
      <c r="AG7" s="13"/>
      <c r="AH7" s="13"/>
    </row>
    <row r="8" spans="1:34" ht="15" customHeight="1">
      <c r="A8" s="11"/>
      <c r="B8" s="14" t="s">
        <v>42</v>
      </c>
      <c r="C8" s="14" t="s">
        <v>43</v>
      </c>
      <c r="D8" s="12">
        <v>1</v>
      </c>
      <c r="E8" s="12">
        <v>1</v>
      </c>
      <c r="F8" s="12">
        <v>1</v>
      </c>
      <c r="G8" s="12">
        <v>1</v>
      </c>
      <c r="H8" s="12">
        <v>1</v>
      </c>
      <c r="I8" s="12">
        <v>1</v>
      </c>
      <c r="J8" s="12">
        <v>1</v>
      </c>
      <c r="K8" s="12">
        <v>1</v>
      </c>
      <c r="L8" s="12">
        <v>1</v>
      </c>
      <c r="M8" s="12">
        <v>1</v>
      </c>
      <c r="N8" s="12">
        <v>1</v>
      </c>
      <c r="O8" s="102"/>
      <c r="P8" s="102">
        <v>1</v>
      </c>
      <c r="Q8" s="102">
        <v>1</v>
      </c>
      <c r="R8" s="12">
        <v>1</v>
      </c>
      <c r="S8" s="12">
        <v>1</v>
      </c>
      <c r="T8" s="12">
        <v>1</v>
      </c>
      <c r="U8" s="102"/>
      <c r="V8" s="12">
        <v>1</v>
      </c>
      <c r="W8" s="12">
        <v>1</v>
      </c>
      <c r="X8" s="12">
        <v>1</v>
      </c>
      <c r="Y8" s="102"/>
      <c r="Z8" s="12">
        <v>1</v>
      </c>
      <c r="AA8" s="12">
        <v>1</v>
      </c>
      <c r="AB8" s="12">
        <v>1</v>
      </c>
      <c r="AC8" s="12">
        <v>1</v>
      </c>
      <c r="AD8" s="12">
        <v>1</v>
      </c>
      <c r="AE8" s="12">
        <v>1</v>
      </c>
      <c r="AF8" s="12">
        <v>1</v>
      </c>
      <c r="AG8" s="12"/>
      <c r="AH8" s="12">
        <v>1</v>
      </c>
    </row>
    <row r="9" spans="1:34" ht="25.5">
      <c r="A9" s="11"/>
      <c r="B9" s="15" t="s">
        <v>44</v>
      </c>
      <c r="C9" s="14" t="s">
        <v>45</v>
      </c>
      <c r="D9" s="12">
        <v>55</v>
      </c>
      <c r="E9" s="12">
        <v>55</v>
      </c>
      <c r="F9" s="12">
        <v>55</v>
      </c>
      <c r="G9" s="12">
        <v>55</v>
      </c>
      <c r="H9" s="12">
        <v>55</v>
      </c>
      <c r="I9" s="12"/>
      <c r="J9" s="12">
        <v>55</v>
      </c>
      <c r="K9" s="12"/>
      <c r="L9" s="12">
        <v>55</v>
      </c>
      <c r="M9" s="12">
        <v>55</v>
      </c>
      <c r="N9" s="12">
        <v>55</v>
      </c>
      <c r="O9" s="102"/>
      <c r="P9" s="102">
        <v>55</v>
      </c>
      <c r="Q9" s="102">
        <v>55</v>
      </c>
      <c r="R9" s="12">
        <v>55</v>
      </c>
      <c r="S9" s="12">
        <v>55</v>
      </c>
      <c r="T9" s="12">
        <v>55</v>
      </c>
      <c r="U9" s="102"/>
      <c r="V9" s="12">
        <v>55</v>
      </c>
      <c r="W9" s="12">
        <v>55</v>
      </c>
      <c r="X9" s="12">
        <v>55</v>
      </c>
      <c r="Y9" s="102"/>
      <c r="Z9" s="12">
        <v>55</v>
      </c>
      <c r="AA9" s="12">
        <v>55</v>
      </c>
      <c r="AB9" s="12">
        <v>55</v>
      </c>
      <c r="AC9" s="12">
        <v>55</v>
      </c>
      <c r="AD9" s="12">
        <v>55</v>
      </c>
      <c r="AE9" s="12">
        <v>55</v>
      </c>
      <c r="AF9" s="12">
        <v>55</v>
      </c>
      <c r="AG9" s="12"/>
      <c r="AH9" s="12">
        <v>55</v>
      </c>
    </row>
    <row r="10" spans="1:34" ht="24.75" customHeight="1">
      <c r="A10" s="11"/>
      <c r="B10" s="16" t="s">
        <v>46</v>
      </c>
      <c r="C10" s="17" t="s">
        <v>43</v>
      </c>
      <c r="D10" s="12">
        <f t="shared" ref="D10:H10" si="0">D11</f>
        <v>27</v>
      </c>
      <c r="E10" s="12">
        <f t="shared" si="0"/>
        <v>27</v>
      </c>
      <c r="F10" s="12">
        <f t="shared" si="0"/>
        <v>27</v>
      </c>
      <c r="G10" s="12">
        <f t="shared" si="0"/>
        <v>27</v>
      </c>
      <c r="H10" s="12">
        <f t="shared" si="0"/>
        <v>27</v>
      </c>
      <c r="I10" s="12"/>
      <c r="J10" s="12">
        <v>27</v>
      </c>
      <c r="K10" s="12"/>
      <c r="L10" s="12">
        <v>31.5</v>
      </c>
      <c r="M10" s="12">
        <v>31.5</v>
      </c>
      <c r="N10" s="12">
        <v>31.5</v>
      </c>
      <c r="O10" s="102"/>
      <c r="P10" s="102">
        <f>P11</f>
        <v>27</v>
      </c>
      <c r="Q10" s="102">
        <f t="shared" ref="Q10" si="1">Q11</f>
        <v>27</v>
      </c>
      <c r="R10" s="12">
        <v>31.5</v>
      </c>
      <c r="S10" s="12">
        <v>31.5</v>
      </c>
      <c r="T10" s="12">
        <v>31.5</v>
      </c>
      <c r="U10" s="102"/>
      <c r="V10" s="12">
        <v>31.5</v>
      </c>
      <c r="W10" s="12">
        <v>31.5</v>
      </c>
      <c r="X10" s="12">
        <v>31.5</v>
      </c>
      <c r="Y10" s="102"/>
      <c r="Z10" s="12">
        <v>31.5</v>
      </c>
      <c r="AA10" s="12">
        <v>31.5</v>
      </c>
      <c r="AB10" s="12">
        <v>31.5</v>
      </c>
      <c r="AC10" s="12">
        <v>31.5</v>
      </c>
      <c r="AD10" s="12">
        <v>31.5</v>
      </c>
      <c r="AE10" s="12">
        <v>31.5</v>
      </c>
      <c r="AF10" s="12">
        <v>31.5</v>
      </c>
      <c r="AG10" s="12"/>
      <c r="AH10" s="12">
        <v>31.5</v>
      </c>
    </row>
    <row r="11" spans="1:34" ht="27.75" customHeight="1">
      <c r="A11" s="11"/>
      <c r="B11" s="18" t="s">
        <v>47</v>
      </c>
      <c r="C11" s="17" t="s">
        <v>43</v>
      </c>
      <c r="D11" s="12">
        <v>27</v>
      </c>
      <c r="E11" s="12">
        <v>27</v>
      </c>
      <c r="F11" s="12">
        <v>27</v>
      </c>
      <c r="G11" s="12">
        <v>27</v>
      </c>
      <c r="H11" s="12">
        <v>27</v>
      </c>
      <c r="I11" s="12"/>
      <c r="J11" s="12">
        <v>27</v>
      </c>
      <c r="K11" s="12"/>
      <c r="L11" s="12">
        <v>31.5</v>
      </c>
      <c r="M11" s="12">
        <v>31.5</v>
      </c>
      <c r="N11" s="12">
        <v>31.5</v>
      </c>
      <c r="O11" s="102"/>
      <c r="P11" s="102">
        <v>27</v>
      </c>
      <c r="Q11" s="102">
        <v>27</v>
      </c>
      <c r="R11" s="12">
        <v>31.5</v>
      </c>
      <c r="S11" s="12">
        <v>31.5</v>
      </c>
      <c r="T11" s="12">
        <v>31.5</v>
      </c>
      <c r="U11" s="102"/>
      <c r="V11" s="12">
        <v>31.5</v>
      </c>
      <c r="W11" s="12">
        <v>31.5</v>
      </c>
      <c r="X11" s="12">
        <v>31.5</v>
      </c>
      <c r="Y11" s="102"/>
      <c r="Z11" s="12">
        <v>31.5</v>
      </c>
      <c r="AA11" s="12">
        <v>31.5</v>
      </c>
      <c r="AB11" s="12">
        <v>31.5</v>
      </c>
      <c r="AC11" s="12">
        <v>31.5</v>
      </c>
      <c r="AD11" s="12">
        <v>31.5</v>
      </c>
      <c r="AE11" s="12">
        <v>31.5</v>
      </c>
      <c r="AF11" s="12">
        <v>31.5</v>
      </c>
      <c r="AG11" s="12"/>
      <c r="AH11" s="12">
        <v>31.5</v>
      </c>
    </row>
    <row r="12" spans="1:34" ht="15.75" customHeight="1">
      <c r="A12" s="11">
        <v>0</v>
      </c>
      <c r="B12" s="22" t="s">
        <v>55</v>
      </c>
      <c r="C12" s="14" t="s">
        <v>56</v>
      </c>
      <c r="D12" s="12">
        <f t="shared" ref="D12:J14" si="2">+D13</f>
        <v>24000.2</v>
      </c>
      <c r="E12" s="12">
        <f t="shared" si="2"/>
        <v>66070.820000000007</v>
      </c>
      <c r="F12" s="12">
        <f t="shared" si="2"/>
        <v>27507.200000000001</v>
      </c>
      <c r="G12" s="12">
        <f t="shared" si="2"/>
        <v>60501.06</v>
      </c>
      <c r="H12" s="12">
        <f t="shared" si="2"/>
        <v>24000</v>
      </c>
      <c r="I12" s="12"/>
      <c r="J12" s="12">
        <f t="shared" si="2"/>
        <v>29645.8</v>
      </c>
      <c r="K12" s="12">
        <f t="shared" ref="K12:T14" si="3">+K13</f>
        <v>0</v>
      </c>
      <c r="L12" s="12">
        <f>N12/2</f>
        <v>17631.620999999999</v>
      </c>
      <c r="M12" s="12">
        <f>N12/2</f>
        <v>17631.620999999999</v>
      </c>
      <c r="N12" s="25">
        <f t="shared" si="3"/>
        <v>35263.241999999998</v>
      </c>
      <c r="O12" s="102"/>
      <c r="P12" s="102">
        <f t="shared" si="3"/>
        <v>17631.620999999999</v>
      </c>
      <c r="Q12" s="102">
        <f t="shared" si="3"/>
        <v>17631.620999999999</v>
      </c>
      <c r="R12" s="12">
        <f>T12/2</f>
        <v>17631.620999999999</v>
      </c>
      <c r="S12" s="12">
        <f>T12/2</f>
        <v>17631.620999999999</v>
      </c>
      <c r="T12" s="25">
        <f t="shared" si="3"/>
        <v>35263.241999999998</v>
      </c>
      <c r="U12" s="102"/>
      <c r="V12" s="12">
        <f>X12/2</f>
        <v>17631.620999999999</v>
      </c>
      <c r="W12" s="12">
        <f>X12/2</f>
        <v>17631.620999999999</v>
      </c>
      <c r="X12" s="25">
        <f t="shared" ref="X12:X13" si="4">+X13</f>
        <v>35263.241999999998</v>
      </c>
      <c r="Y12" s="102"/>
      <c r="Z12" s="25">
        <f t="shared" ref="Z12:Z13" si="5">+Z13</f>
        <v>35263.241999999998</v>
      </c>
      <c r="AA12" s="12">
        <f>Z12/4</f>
        <v>8815.8104999999996</v>
      </c>
      <c r="AB12" s="12">
        <f>Z12/4</f>
        <v>8815.8104999999996</v>
      </c>
      <c r="AC12" s="12">
        <f>Z12/2</f>
        <v>17631.620999999999</v>
      </c>
      <c r="AD12" s="12">
        <f t="shared" ref="AD12" si="6">AD13</f>
        <v>8815.8104999999996</v>
      </c>
      <c r="AE12" s="12">
        <f t="shared" ref="AE12" si="7">AE13</f>
        <v>26447.431499999999</v>
      </c>
      <c r="AF12" s="12">
        <f t="shared" ref="AF12" si="8">AF13</f>
        <v>8815.8104999999996</v>
      </c>
      <c r="AG12" s="12"/>
      <c r="AH12" s="25">
        <f t="shared" ref="AH12:AH14" si="9">+AH13</f>
        <v>35263.241999999998</v>
      </c>
    </row>
    <row r="13" spans="1:34" ht="17.25" customHeight="1">
      <c r="A13" s="11">
        <v>0</v>
      </c>
      <c r="B13" s="22" t="s">
        <v>57</v>
      </c>
      <c r="C13" s="14" t="s">
        <v>56</v>
      </c>
      <c r="D13" s="12">
        <f t="shared" si="2"/>
        <v>24000.2</v>
      </c>
      <c r="E13" s="12">
        <f>E14+E20</f>
        <v>66070.820000000007</v>
      </c>
      <c r="F13" s="12">
        <f t="shared" si="2"/>
        <v>27507.200000000001</v>
      </c>
      <c r="G13" s="12">
        <f>G14+G20</f>
        <v>60501.06</v>
      </c>
      <c r="H13" s="12">
        <f t="shared" si="2"/>
        <v>24000</v>
      </c>
      <c r="I13" s="12"/>
      <c r="J13" s="12">
        <f t="shared" si="2"/>
        <v>29645.8</v>
      </c>
      <c r="K13" s="12">
        <f t="shared" si="3"/>
        <v>0</v>
      </c>
      <c r="L13" s="12">
        <f t="shared" ref="L13:L19" si="10">N13/2</f>
        <v>17631.620999999999</v>
      </c>
      <c r="M13" s="12">
        <f t="shared" ref="M13:M19" si="11">N13/2</f>
        <v>17631.620999999999</v>
      </c>
      <c r="N13" s="25">
        <f t="shared" si="3"/>
        <v>35263.241999999998</v>
      </c>
      <c r="O13" s="102"/>
      <c r="P13" s="102">
        <f t="shared" si="3"/>
        <v>17631.620999999999</v>
      </c>
      <c r="Q13" s="102">
        <f t="shared" si="3"/>
        <v>17631.620999999999</v>
      </c>
      <c r="R13" s="12">
        <f t="shared" ref="R13:R15" si="12">T13/2</f>
        <v>17631.620999999999</v>
      </c>
      <c r="S13" s="12">
        <f t="shared" ref="S13:S15" si="13">T13/2</f>
        <v>17631.620999999999</v>
      </c>
      <c r="T13" s="25">
        <f t="shared" si="3"/>
        <v>35263.241999999998</v>
      </c>
      <c r="U13" s="102"/>
      <c r="V13" s="12">
        <f t="shared" ref="V13:V15" si="14">X13/2</f>
        <v>17631.620999999999</v>
      </c>
      <c r="W13" s="12">
        <f t="shared" ref="W13:W15" si="15">X13/2</f>
        <v>17631.620999999999</v>
      </c>
      <c r="X13" s="25">
        <f t="shared" si="4"/>
        <v>35263.241999999998</v>
      </c>
      <c r="Y13" s="102"/>
      <c r="Z13" s="25">
        <f t="shared" si="5"/>
        <v>35263.241999999998</v>
      </c>
      <c r="AA13" s="12">
        <f t="shared" ref="AA13:AA19" si="16">Z13/4</f>
        <v>8815.8104999999996</v>
      </c>
      <c r="AB13" s="12">
        <f t="shared" ref="AB13:AB19" si="17">Z13/4</f>
        <v>8815.8104999999996</v>
      </c>
      <c r="AC13" s="12">
        <f t="shared" ref="AC13:AC20" si="18">Z13/2</f>
        <v>17631.620999999999</v>
      </c>
      <c r="AD13" s="12">
        <f t="shared" ref="AD13:AF13" si="19">AD14</f>
        <v>8815.8104999999996</v>
      </c>
      <c r="AE13" s="12">
        <f t="shared" si="19"/>
        <v>26447.431499999999</v>
      </c>
      <c r="AF13" s="12">
        <f t="shared" si="19"/>
        <v>8815.8104999999996</v>
      </c>
      <c r="AG13" s="12"/>
      <c r="AH13" s="25">
        <f t="shared" si="9"/>
        <v>35263.241999999998</v>
      </c>
    </row>
    <row r="14" spans="1:34" ht="19.5" customHeight="1">
      <c r="A14" s="11">
        <v>0</v>
      </c>
      <c r="B14" s="22" t="s">
        <v>58</v>
      </c>
      <c r="C14" s="14" t="s">
        <v>56</v>
      </c>
      <c r="D14" s="12">
        <f t="shared" si="2"/>
        <v>24000.2</v>
      </c>
      <c r="E14" s="12">
        <f t="shared" si="2"/>
        <v>29551.03</v>
      </c>
      <c r="F14" s="12">
        <f t="shared" si="2"/>
        <v>27507.200000000001</v>
      </c>
      <c r="G14" s="12">
        <f t="shared" si="2"/>
        <v>21913.96</v>
      </c>
      <c r="H14" s="12">
        <f>+H15</f>
        <v>24000</v>
      </c>
      <c r="I14" s="12"/>
      <c r="J14" s="12">
        <f>+J15</f>
        <v>29645.8</v>
      </c>
      <c r="K14" s="12">
        <f t="shared" si="3"/>
        <v>0</v>
      </c>
      <c r="L14" s="12">
        <f t="shared" si="10"/>
        <v>17631.620999999999</v>
      </c>
      <c r="M14" s="12">
        <f t="shared" si="11"/>
        <v>17631.620999999999</v>
      </c>
      <c r="N14" s="25">
        <f>+N15</f>
        <v>35263.241999999998</v>
      </c>
      <c r="O14" s="102"/>
      <c r="P14" s="102">
        <f t="shared" si="3"/>
        <v>17631.620999999999</v>
      </c>
      <c r="Q14" s="102">
        <f t="shared" si="3"/>
        <v>17631.620999999999</v>
      </c>
      <c r="R14" s="12">
        <f t="shared" si="12"/>
        <v>17631.620999999999</v>
      </c>
      <c r="S14" s="12">
        <f t="shared" si="13"/>
        <v>17631.620999999999</v>
      </c>
      <c r="T14" s="25">
        <f>+T15</f>
        <v>35263.241999999998</v>
      </c>
      <c r="U14" s="102"/>
      <c r="V14" s="12">
        <f t="shared" si="14"/>
        <v>17631.620999999999</v>
      </c>
      <c r="W14" s="12">
        <f t="shared" si="15"/>
        <v>17631.620999999999</v>
      </c>
      <c r="X14" s="25">
        <f>+X15</f>
        <v>35263.241999999998</v>
      </c>
      <c r="Y14" s="102"/>
      <c r="Z14" s="25">
        <f>+Z15</f>
        <v>35263.241999999998</v>
      </c>
      <c r="AA14" s="12">
        <f t="shared" si="16"/>
        <v>8815.8104999999996</v>
      </c>
      <c r="AB14" s="12">
        <f t="shared" si="17"/>
        <v>8815.8104999999996</v>
      </c>
      <c r="AC14" s="12">
        <f t="shared" si="18"/>
        <v>17631.620999999999</v>
      </c>
      <c r="AD14" s="12">
        <f t="shared" ref="AD14:AF14" si="20">AD15</f>
        <v>8815.8104999999996</v>
      </c>
      <c r="AE14" s="12">
        <f t="shared" si="20"/>
        <v>26447.431499999999</v>
      </c>
      <c r="AF14" s="12">
        <f t="shared" si="20"/>
        <v>8815.8104999999996</v>
      </c>
      <c r="AG14" s="12"/>
      <c r="AH14" s="25">
        <f t="shared" si="9"/>
        <v>35263.241999999998</v>
      </c>
    </row>
    <row r="15" spans="1:34" ht="29.25" customHeight="1">
      <c r="A15" s="11">
        <v>0</v>
      </c>
      <c r="B15" s="22" t="s">
        <v>59</v>
      </c>
      <c r="C15" s="14" t="s">
        <v>56</v>
      </c>
      <c r="D15" s="12">
        <f t="shared" ref="D15:E15" si="21">+D17</f>
        <v>24000.2</v>
      </c>
      <c r="E15" s="12">
        <f t="shared" si="21"/>
        <v>29551.03</v>
      </c>
      <c r="F15" s="12">
        <f t="shared" ref="F15:G15" si="22">+F17</f>
        <v>27507.200000000001</v>
      </c>
      <c r="G15" s="12">
        <f t="shared" si="22"/>
        <v>21913.96</v>
      </c>
      <c r="H15" s="12">
        <f>+H17</f>
        <v>24000</v>
      </c>
      <c r="I15" s="12"/>
      <c r="J15" s="12">
        <f>+J17</f>
        <v>29645.8</v>
      </c>
      <c r="K15" s="12">
        <f t="shared" ref="K15" si="23">+K17</f>
        <v>0</v>
      </c>
      <c r="L15" s="12">
        <f t="shared" si="10"/>
        <v>17631.620999999999</v>
      </c>
      <c r="M15" s="12">
        <f t="shared" si="11"/>
        <v>17631.620999999999</v>
      </c>
      <c r="N15" s="25">
        <f>+N17</f>
        <v>35263.241999999998</v>
      </c>
      <c r="O15" s="102"/>
      <c r="P15" s="102">
        <f t="shared" ref="P15:Q15" si="24">+P17</f>
        <v>17631.620999999999</v>
      </c>
      <c r="Q15" s="102">
        <f t="shared" si="24"/>
        <v>17631.620999999999</v>
      </c>
      <c r="R15" s="12">
        <f t="shared" si="12"/>
        <v>17631.620999999999</v>
      </c>
      <c r="S15" s="12">
        <f t="shared" si="13"/>
        <v>17631.620999999999</v>
      </c>
      <c r="T15" s="25">
        <f>+T17</f>
        <v>35263.241999999998</v>
      </c>
      <c r="U15" s="102"/>
      <c r="V15" s="12">
        <f t="shared" si="14"/>
        <v>17631.620999999999</v>
      </c>
      <c r="W15" s="12">
        <f t="shared" si="15"/>
        <v>17631.620999999999</v>
      </c>
      <c r="X15" s="25">
        <f>+X17</f>
        <v>35263.241999999998</v>
      </c>
      <c r="Y15" s="102"/>
      <c r="Z15" s="25">
        <f>+Z17</f>
        <v>35263.241999999998</v>
      </c>
      <c r="AA15" s="12">
        <f t="shared" si="16"/>
        <v>8815.8104999999996</v>
      </c>
      <c r="AB15" s="12">
        <f t="shared" si="17"/>
        <v>8815.8104999999996</v>
      </c>
      <c r="AC15" s="12">
        <f t="shared" si="18"/>
        <v>17631.620999999999</v>
      </c>
      <c r="AD15" s="12">
        <f>AA15</f>
        <v>8815.8104999999996</v>
      </c>
      <c r="AE15" s="12">
        <f>AC15+AD15</f>
        <v>26447.431499999999</v>
      </c>
      <c r="AF15" s="12">
        <f>AA15</f>
        <v>8815.8104999999996</v>
      </c>
      <c r="AG15" s="12"/>
      <c r="AH15" s="25">
        <f t="shared" ref="AH15" si="25">+AH17</f>
        <v>35263.241999999998</v>
      </c>
    </row>
    <row r="16" spans="1:34" ht="34.5" customHeight="1">
      <c r="A16" s="11"/>
      <c r="B16" s="23" t="s">
        <v>60</v>
      </c>
      <c r="C16" s="14" t="s">
        <v>56</v>
      </c>
      <c r="D16" s="12">
        <f>D15*1000/12/D10</f>
        <v>74074.691358024691</v>
      </c>
      <c r="E16" s="12">
        <f>E15*1000/12/E10</f>
        <v>91206.882716049382</v>
      </c>
      <c r="F16" s="12">
        <f>F15*1000/12/F10</f>
        <v>84898.765432098764</v>
      </c>
      <c r="G16" s="12">
        <f>G15*1000/12/G10</f>
        <v>67635.679012345674</v>
      </c>
      <c r="H16" s="12">
        <f>H15*1000/12/H10</f>
        <v>74074.074074074073</v>
      </c>
      <c r="I16" s="12"/>
      <c r="J16" s="12">
        <f>J15*1000/12/J10</f>
        <v>91499.382716049382</v>
      </c>
      <c r="K16" s="12" t="e">
        <f t="shared" ref="K16" si="26">K15*1000/12/K10</f>
        <v>#DIV/0!</v>
      </c>
      <c r="L16" s="12">
        <f>N16</f>
        <v>93289</v>
      </c>
      <c r="M16" s="12">
        <f>N16</f>
        <v>93289</v>
      </c>
      <c r="N16" s="25">
        <v>93289</v>
      </c>
      <c r="O16" s="102"/>
      <c r="P16" s="102">
        <v>92617</v>
      </c>
      <c r="Q16" s="102">
        <v>92617</v>
      </c>
      <c r="R16" s="12">
        <f>T16</f>
        <v>93289</v>
      </c>
      <c r="S16" s="12">
        <f>T16</f>
        <v>93289</v>
      </c>
      <c r="T16" s="25">
        <v>93289</v>
      </c>
      <c r="U16" s="102"/>
      <c r="V16" s="12">
        <f>X16</f>
        <v>93289</v>
      </c>
      <c r="W16" s="12">
        <f>X16</f>
        <v>93289</v>
      </c>
      <c r="X16" s="25">
        <v>93289</v>
      </c>
      <c r="Y16" s="102"/>
      <c r="Z16" s="25">
        <v>93289</v>
      </c>
      <c r="AA16" s="12">
        <v>93289</v>
      </c>
      <c r="AB16" s="12">
        <v>93289</v>
      </c>
      <c r="AC16" s="12">
        <v>93289</v>
      </c>
      <c r="AD16" s="12">
        <v>93289</v>
      </c>
      <c r="AE16" s="12">
        <v>93289</v>
      </c>
      <c r="AF16" s="12">
        <v>93289</v>
      </c>
      <c r="AG16" s="12"/>
      <c r="AH16" s="25">
        <v>93289</v>
      </c>
    </row>
    <row r="17" spans="1:34" ht="45.75" customHeight="1">
      <c r="A17" s="11">
        <v>4111</v>
      </c>
      <c r="B17" s="22" t="s">
        <v>61</v>
      </c>
      <c r="C17" s="14" t="s">
        <v>56</v>
      </c>
      <c r="D17" s="12">
        <f t="shared" ref="D17:J17" si="27">+D18</f>
        <v>24000.2</v>
      </c>
      <c r="E17" s="12">
        <f t="shared" si="27"/>
        <v>29551.03</v>
      </c>
      <c r="F17" s="12">
        <f t="shared" si="27"/>
        <v>27507.200000000001</v>
      </c>
      <c r="G17" s="12">
        <f t="shared" si="27"/>
        <v>21913.96</v>
      </c>
      <c r="H17" s="12">
        <f t="shared" si="27"/>
        <v>24000</v>
      </c>
      <c r="I17" s="12"/>
      <c r="J17" s="12">
        <f t="shared" si="27"/>
        <v>29645.8</v>
      </c>
      <c r="K17" s="12">
        <f t="shared" ref="K17:T17" si="28">+K18</f>
        <v>0</v>
      </c>
      <c r="L17" s="12">
        <f t="shared" si="10"/>
        <v>17631.620999999999</v>
      </c>
      <c r="M17" s="12">
        <f t="shared" si="11"/>
        <v>17631.620999999999</v>
      </c>
      <c r="N17" s="25">
        <f t="shared" si="28"/>
        <v>35263.241999999998</v>
      </c>
      <c r="O17" s="102"/>
      <c r="P17" s="102">
        <f t="shared" si="28"/>
        <v>17631.620999999999</v>
      </c>
      <c r="Q17" s="102">
        <f t="shared" si="28"/>
        <v>17631.620999999999</v>
      </c>
      <c r="R17" s="12">
        <f t="shared" ref="R17:R19" si="29">T17/2</f>
        <v>17631.620999999999</v>
      </c>
      <c r="S17" s="12">
        <f t="shared" ref="S17:S19" si="30">T17/2</f>
        <v>17631.620999999999</v>
      </c>
      <c r="T17" s="25">
        <f t="shared" si="28"/>
        <v>35263.241999999998</v>
      </c>
      <c r="U17" s="102"/>
      <c r="V17" s="12">
        <f t="shared" ref="V17:V19" si="31">X17/2</f>
        <v>17631.620999999999</v>
      </c>
      <c r="W17" s="12">
        <f t="shared" ref="W17:W19" si="32">X17/2</f>
        <v>17631.620999999999</v>
      </c>
      <c r="X17" s="25">
        <f t="shared" ref="X17" si="33">+X18</f>
        <v>35263.241999999998</v>
      </c>
      <c r="Y17" s="102"/>
      <c r="Z17" s="25">
        <f t="shared" ref="Z17" si="34">+Z18</f>
        <v>35263.241999999998</v>
      </c>
      <c r="AA17" s="12">
        <f t="shared" si="16"/>
        <v>8815.8104999999996</v>
      </c>
      <c r="AB17" s="12">
        <f t="shared" si="17"/>
        <v>8815.8104999999996</v>
      </c>
      <c r="AC17" s="12">
        <f t="shared" si="18"/>
        <v>17631.620999999999</v>
      </c>
      <c r="AD17" s="12">
        <f t="shared" ref="AD17:AF17" si="35">AD18</f>
        <v>8815.8104999999996</v>
      </c>
      <c r="AE17" s="12">
        <f t="shared" si="35"/>
        <v>26447.431499999999</v>
      </c>
      <c r="AF17" s="12">
        <f t="shared" si="35"/>
        <v>8815.8104999999996</v>
      </c>
      <c r="AG17" s="12"/>
      <c r="AH17" s="25">
        <f t="shared" ref="AH17" si="36">+AH18</f>
        <v>35263.241999999998</v>
      </c>
    </row>
    <row r="18" spans="1:34" ht="18" customHeight="1">
      <c r="A18" s="11"/>
      <c r="B18" s="19" t="s">
        <v>51</v>
      </c>
      <c r="C18" s="14" t="s">
        <v>56</v>
      </c>
      <c r="D18" s="12">
        <f t="shared" ref="D18:J18" si="37">D19</f>
        <v>24000.2</v>
      </c>
      <c r="E18" s="12">
        <f t="shared" si="37"/>
        <v>29551.03</v>
      </c>
      <c r="F18" s="12">
        <f t="shared" si="37"/>
        <v>27507.200000000001</v>
      </c>
      <c r="G18" s="12">
        <f t="shared" si="37"/>
        <v>21913.96</v>
      </c>
      <c r="H18" s="12">
        <f t="shared" si="37"/>
        <v>24000</v>
      </c>
      <c r="I18" s="12"/>
      <c r="J18" s="12">
        <f t="shared" si="37"/>
        <v>29645.8</v>
      </c>
      <c r="K18" s="12">
        <f t="shared" ref="K18:T18" si="38">K19</f>
        <v>0</v>
      </c>
      <c r="L18" s="12">
        <f t="shared" si="10"/>
        <v>17631.620999999999</v>
      </c>
      <c r="M18" s="12">
        <f t="shared" si="11"/>
        <v>17631.620999999999</v>
      </c>
      <c r="N18" s="25">
        <f t="shared" si="38"/>
        <v>35263.241999999998</v>
      </c>
      <c r="O18" s="102"/>
      <c r="P18" s="102">
        <f t="shared" si="38"/>
        <v>17631.620999999999</v>
      </c>
      <c r="Q18" s="102">
        <f t="shared" si="38"/>
        <v>17631.620999999999</v>
      </c>
      <c r="R18" s="12">
        <f t="shared" si="29"/>
        <v>17631.620999999999</v>
      </c>
      <c r="S18" s="12">
        <f t="shared" si="30"/>
        <v>17631.620999999999</v>
      </c>
      <c r="T18" s="25">
        <f t="shared" si="38"/>
        <v>35263.241999999998</v>
      </c>
      <c r="U18" s="102"/>
      <c r="V18" s="12">
        <f t="shared" si="31"/>
        <v>17631.620999999999</v>
      </c>
      <c r="W18" s="12">
        <f t="shared" si="32"/>
        <v>17631.620999999999</v>
      </c>
      <c r="X18" s="25">
        <f t="shared" ref="X18" si="39">X19</f>
        <v>35263.241999999998</v>
      </c>
      <c r="Y18" s="102"/>
      <c r="Z18" s="25">
        <f t="shared" ref="Z18" si="40">Z19</f>
        <v>35263.241999999998</v>
      </c>
      <c r="AA18" s="12">
        <f t="shared" si="16"/>
        <v>8815.8104999999996</v>
      </c>
      <c r="AB18" s="12">
        <f t="shared" si="17"/>
        <v>8815.8104999999996</v>
      </c>
      <c r="AC18" s="12">
        <f t="shared" si="18"/>
        <v>17631.620999999999</v>
      </c>
      <c r="AD18" s="12">
        <f>AA18</f>
        <v>8815.8104999999996</v>
      </c>
      <c r="AE18" s="12">
        <f t="shared" ref="AE18" si="41">AC18+AD18</f>
        <v>26447.431499999999</v>
      </c>
      <c r="AF18" s="12">
        <f>AA18</f>
        <v>8815.8104999999996</v>
      </c>
      <c r="AG18" s="12"/>
      <c r="AH18" s="25">
        <f t="shared" ref="AH18" si="42">AH19</f>
        <v>35263.241999999998</v>
      </c>
    </row>
    <row r="19" spans="1:34" ht="42" customHeight="1">
      <c r="A19" s="11"/>
      <c r="B19" s="14" t="s">
        <v>52</v>
      </c>
      <c r="C19" s="14" t="s">
        <v>56</v>
      </c>
      <c r="D19" s="25">
        <v>24000.2</v>
      </c>
      <c r="E19" s="12">
        <v>29551.03</v>
      </c>
      <c r="F19" s="25">
        <v>27507.200000000001</v>
      </c>
      <c r="G19" s="12">
        <v>21913.96</v>
      </c>
      <c r="H19" s="25">
        <v>24000</v>
      </c>
      <c r="I19" s="12"/>
      <c r="J19" s="25">
        <v>29645.8</v>
      </c>
      <c r="K19" s="12"/>
      <c r="L19" s="12">
        <f t="shared" si="10"/>
        <v>17631.620999999999</v>
      </c>
      <c r="M19" s="12">
        <f t="shared" si="11"/>
        <v>17631.620999999999</v>
      </c>
      <c r="N19" s="25">
        <f>N16*N11*12/1000</f>
        <v>35263.241999999998</v>
      </c>
      <c r="O19" s="103"/>
      <c r="P19" s="102">
        <f>T19/2</f>
        <v>17631.620999999999</v>
      </c>
      <c r="Q19" s="102">
        <f>T19/2</f>
        <v>17631.620999999999</v>
      </c>
      <c r="R19" s="12">
        <f t="shared" si="29"/>
        <v>17631.620999999999</v>
      </c>
      <c r="S19" s="12">
        <f t="shared" si="30"/>
        <v>17631.620999999999</v>
      </c>
      <c r="T19" s="25">
        <f>T16*T11*12/1000</f>
        <v>35263.241999999998</v>
      </c>
      <c r="U19" s="103"/>
      <c r="V19" s="12">
        <f t="shared" si="31"/>
        <v>17631.620999999999</v>
      </c>
      <c r="W19" s="12">
        <f t="shared" si="32"/>
        <v>17631.620999999999</v>
      </c>
      <c r="X19" s="25">
        <f>X16*X11*12/1000</f>
        <v>35263.241999999998</v>
      </c>
      <c r="Y19" s="103"/>
      <c r="Z19" s="25">
        <f>Z16*Z11*12/1000</f>
        <v>35263.241999999998</v>
      </c>
      <c r="AA19" s="12">
        <f t="shared" si="16"/>
        <v>8815.8104999999996</v>
      </c>
      <c r="AB19" s="12">
        <f t="shared" si="17"/>
        <v>8815.8104999999996</v>
      </c>
      <c r="AC19" s="12">
        <f t="shared" si="18"/>
        <v>17631.620999999999</v>
      </c>
      <c r="AD19" s="12">
        <f>AA19</f>
        <v>8815.8104999999996</v>
      </c>
      <c r="AE19" s="12">
        <f t="shared" ref="AE19:AE20" si="43">AC19+AD19</f>
        <v>26447.431499999999</v>
      </c>
      <c r="AF19" s="12">
        <f>AA19</f>
        <v>8815.8104999999996</v>
      </c>
      <c r="AG19" s="12"/>
      <c r="AH19" s="25">
        <f>AH16*AH11*12/1000</f>
        <v>35263.241999999998</v>
      </c>
    </row>
    <row r="20" spans="1:34" ht="26.25" thickBot="1">
      <c r="A20" s="35">
        <v>4200</v>
      </c>
      <c r="B20" s="14" t="s">
        <v>296</v>
      </c>
      <c r="C20" s="36"/>
      <c r="D20" s="37"/>
      <c r="E20" s="37">
        <v>36519.79</v>
      </c>
      <c r="F20" s="37"/>
      <c r="G20" s="37">
        <v>38587.1</v>
      </c>
      <c r="H20" s="37"/>
      <c r="I20" s="37"/>
      <c r="J20" s="37"/>
      <c r="K20" s="37"/>
      <c r="L20" s="37"/>
      <c r="M20" s="37"/>
      <c r="N20" s="37"/>
      <c r="O20" s="104"/>
      <c r="P20" s="104"/>
      <c r="Q20" s="104"/>
      <c r="R20" s="37"/>
      <c r="S20" s="37"/>
      <c r="T20" s="37"/>
      <c r="U20" s="104"/>
      <c r="V20" s="37"/>
      <c r="W20" s="37"/>
      <c r="X20" s="37"/>
      <c r="Y20" s="104"/>
      <c r="Z20" s="37"/>
      <c r="AA20" s="36"/>
      <c r="AB20" s="36"/>
      <c r="AC20" s="12">
        <f t="shared" si="18"/>
        <v>0</v>
      </c>
      <c r="AD20" s="36"/>
      <c r="AE20" s="38">
        <f t="shared" si="43"/>
        <v>0</v>
      </c>
      <c r="AF20" s="38">
        <f t="shared" ref="AF20" si="44">Z20-AE20</f>
        <v>0</v>
      </c>
      <c r="AG20" s="36"/>
      <c r="AH20" s="13"/>
    </row>
    <row r="21" spans="1:34" ht="19.5" customHeight="1">
      <c r="A21" s="3"/>
      <c r="B21" s="39" t="s">
        <v>286</v>
      </c>
      <c r="C21" s="40"/>
      <c r="D21" s="41"/>
      <c r="E21" s="41"/>
      <c r="F21" s="41"/>
      <c r="G21" s="41"/>
      <c r="H21" s="41"/>
      <c r="I21" s="41"/>
      <c r="K21" s="41"/>
      <c r="L21" s="41"/>
      <c r="M21" s="41"/>
      <c r="N21" s="105"/>
      <c r="O21" s="105"/>
      <c r="P21" s="105"/>
      <c r="Q21" s="105"/>
      <c r="R21" s="105"/>
      <c r="S21" s="105"/>
      <c r="T21" s="105"/>
      <c r="U21" s="105"/>
      <c r="V21" s="105"/>
      <c r="W21" s="105"/>
      <c r="X21" s="105"/>
      <c r="Y21" s="105"/>
      <c r="Z21" s="106"/>
      <c r="AA21" s="106"/>
      <c r="AB21" s="106"/>
      <c r="AC21" s="106"/>
      <c r="AD21" s="106"/>
      <c r="AE21" s="106"/>
      <c r="AF21" s="106"/>
      <c r="AG21" s="106"/>
      <c r="AH21" s="106"/>
    </row>
    <row r="22" spans="1:34" ht="87" customHeight="1">
      <c r="A22" s="3"/>
      <c r="B22" s="133" t="s">
        <v>287</v>
      </c>
      <c r="C22" s="134"/>
      <c r="D22" s="134"/>
      <c r="E22" s="134"/>
      <c r="F22" s="134"/>
      <c r="G22" s="134"/>
      <c r="H22" s="134"/>
      <c r="I22" s="134"/>
      <c r="J22" s="134"/>
      <c r="K22" s="134"/>
      <c r="L22" s="109"/>
      <c r="M22" s="109"/>
      <c r="N22" s="107"/>
      <c r="O22" s="107"/>
      <c r="P22" s="107"/>
      <c r="Q22" s="107"/>
      <c r="R22" s="107"/>
      <c r="S22" s="107"/>
      <c r="T22" s="107"/>
      <c r="U22" s="107"/>
      <c r="V22" s="107"/>
      <c r="W22" s="107"/>
      <c r="X22" s="107"/>
      <c r="Y22" s="107"/>
      <c r="Z22" s="106"/>
      <c r="AA22" s="106"/>
      <c r="AB22" s="106"/>
      <c r="AC22" s="106"/>
      <c r="AD22" s="106"/>
      <c r="AE22" s="106"/>
      <c r="AF22" s="106"/>
      <c r="AG22" s="106"/>
      <c r="AH22" s="106"/>
    </row>
    <row r="23" spans="1:34" ht="91.5" customHeight="1">
      <c r="A23" s="3"/>
      <c r="B23" s="135" t="s">
        <v>288</v>
      </c>
      <c r="C23" s="136"/>
      <c r="D23" s="136"/>
      <c r="E23" s="136"/>
      <c r="F23" s="136"/>
      <c r="G23" s="136"/>
      <c r="H23" s="136"/>
      <c r="I23" s="136"/>
      <c r="J23" s="136"/>
      <c r="K23" s="136"/>
      <c r="L23" s="110"/>
      <c r="M23" s="110"/>
      <c r="N23" s="46"/>
      <c r="O23" s="46"/>
      <c r="P23" s="46"/>
      <c r="Q23" s="46"/>
      <c r="R23" s="110">
        <f>29645.8/27/12</f>
        <v>91.499382716049368</v>
      </c>
      <c r="S23" s="110"/>
      <c r="T23" s="46"/>
      <c r="U23" s="46"/>
      <c r="V23" s="110"/>
      <c r="W23" s="110"/>
      <c r="X23" s="46"/>
      <c r="Y23" s="97"/>
    </row>
    <row r="24" spans="1:34" ht="99.75" customHeight="1">
      <c r="A24" s="3"/>
      <c r="B24" s="135" t="s">
        <v>289</v>
      </c>
      <c r="C24" s="136"/>
      <c r="D24" s="136"/>
      <c r="E24" s="136"/>
      <c r="F24" s="136"/>
      <c r="G24" s="136"/>
      <c r="H24" s="136"/>
      <c r="I24" s="136"/>
      <c r="J24" s="136"/>
      <c r="K24" s="136"/>
      <c r="L24" s="110"/>
      <c r="M24" s="110"/>
      <c r="N24" s="46"/>
      <c r="O24" s="46"/>
      <c r="P24" s="46"/>
      <c r="Q24" s="46"/>
      <c r="R24" s="110"/>
      <c r="S24" s="110"/>
      <c r="T24" s="46"/>
      <c r="U24" s="46"/>
      <c r="V24" s="110"/>
      <c r="W24" s="110"/>
      <c r="X24" s="46"/>
      <c r="Y24" s="97"/>
    </row>
    <row r="25" spans="1:34" ht="75" customHeight="1">
      <c r="A25" s="3"/>
      <c r="B25" s="140" t="s">
        <v>290</v>
      </c>
      <c r="C25" s="136"/>
      <c r="D25" s="136"/>
      <c r="E25" s="136"/>
      <c r="F25" s="136"/>
      <c r="G25" s="136"/>
      <c r="H25" s="136"/>
      <c r="I25" s="136"/>
      <c r="J25" s="136"/>
      <c r="K25" s="136"/>
      <c r="L25" s="110"/>
      <c r="M25" s="110"/>
      <c r="N25" s="47"/>
      <c r="O25" s="47"/>
      <c r="P25" s="47"/>
      <c r="Q25" s="47"/>
      <c r="R25" s="109"/>
      <c r="S25" s="109"/>
      <c r="T25" s="47"/>
      <c r="U25" s="47"/>
      <c r="V25" s="109"/>
      <c r="W25" s="109"/>
      <c r="X25" s="47"/>
      <c r="Y25" s="98"/>
    </row>
    <row r="26" spans="1:34" ht="79.5" customHeight="1">
      <c r="A26" s="3"/>
      <c r="B26" s="141" t="s">
        <v>291</v>
      </c>
      <c r="C26" s="136"/>
      <c r="D26" s="136"/>
      <c r="E26" s="136"/>
      <c r="F26" s="136"/>
      <c r="G26" s="136"/>
      <c r="H26" s="136"/>
      <c r="I26" s="136"/>
      <c r="J26" s="136"/>
      <c r="K26" s="136"/>
      <c r="L26" s="110"/>
      <c r="M26" s="110"/>
      <c r="N26" s="46"/>
      <c r="O26" s="46"/>
      <c r="P26" s="46"/>
      <c r="Q26" s="46"/>
      <c r="R26" s="110"/>
      <c r="S26" s="110"/>
      <c r="T26" s="46"/>
      <c r="U26" s="46"/>
      <c r="V26" s="110"/>
      <c r="W26" s="110"/>
      <c r="X26" s="46"/>
      <c r="Y26" s="97"/>
    </row>
    <row r="28" spans="1:34">
      <c r="A28" s="159"/>
      <c r="B28" s="159"/>
      <c r="C28" s="159"/>
      <c r="D28" s="159"/>
      <c r="E28" s="159"/>
      <c r="F28" s="159"/>
      <c r="G28" s="159"/>
      <c r="H28" s="159"/>
      <c r="I28" s="159"/>
      <c r="J28" s="159"/>
      <c r="K28" s="159"/>
      <c r="L28" s="111"/>
      <c r="M28" s="111"/>
    </row>
  </sheetData>
  <mergeCells count="29">
    <mergeCell ref="A28:K28"/>
    <mergeCell ref="AG5:AG6"/>
    <mergeCell ref="B22:K22"/>
    <mergeCell ref="B23:K23"/>
    <mergeCell ref="B24:K24"/>
    <mergeCell ref="B25:K25"/>
    <mergeCell ref="J5:J6"/>
    <mergeCell ref="B26:K26"/>
    <mergeCell ref="D2:K2"/>
    <mergeCell ref="D3:X3"/>
    <mergeCell ref="B4:K4"/>
    <mergeCell ref="F5:F6"/>
    <mergeCell ref="G5:G6"/>
    <mergeCell ref="O5:O6"/>
    <mergeCell ref="P5:T5"/>
    <mergeCell ref="U5:U6"/>
    <mergeCell ref="H5:H6"/>
    <mergeCell ref="I5:I6"/>
    <mergeCell ref="AH5:AH6"/>
    <mergeCell ref="A5:A6"/>
    <mergeCell ref="B5:B6"/>
    <mergeCell ref="C5:C6"/>
    <mergeCell ref="D5:D6"/>
    <mergeCell ref="E5:E6"/>
    <mergeCell ref="K5:K6"/>
    <mergeCell ref="Z5:AF5"/>
    <mergeCell ref="Y5:Y6"/>
    <mergeCell ref="L5:N5"/>
    <mergeCell ref="V5:X5"/>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7"/>
  <sheetViews>
    <sheetView workbookViewId="0">
      <selection activeCell="L16" sqref="L16:L17"/>
    </sheetView>
  </sheetViews>
  <sheetFormatPr defaultRowHeight="15"/>
  <cols>
    <col min="1" max="1" width="34.85546875" customWidth="1"/>
    <col min="2" max="2" width="33.28515625" customWidth="1"/>
    <col min="3" max="3" width="20.7109375" customWidth="1"/>
    <col min="4" max="4" width="18.28515625" customWidth="1"/>
    <col min="5" max="6" width="10" bestFit="1" customWidth="1"/>
    <col min="10" max="10" width="16.7109375" customWidth="1"/>
  </cols>
  <sheetData>
    <row r="2" spans="1:10" ht="19.5">
      <c r="A2" s="165" t="s">
        <v>297</v>
      </c>
      <c r="B2" s="165"/>
      <c r="C2" s="165"/>
      <c r="D2" s="165"/>
      <c r="E2" s="165"/>
      <c r="F2" s="165"/>
      <c r="G2" s="165"/>
      <c r="H2" s="165"/>
      <c r="I2" s="165"/>
      <c r="J2" s="165"/>
    </row>
    <row r="4" spans="1:10" ht="15.75" thickBot="1"/>
    <row r="5" spans="1:10" ht="41.25" thickBot="1">
      <c r="A5" s="49" t="s">
        <v>372</v>
      </c>
      <c r="B5" s="50" t="s">
        <v>373</v>
      </c>
    </row>
    <row r="6" spans="1:10" ht="54.75" thickBot="1">
      <c r="A6" s="51" t="s">
        <v>375</v>
      </c>
      <c r="B6" s="52" t="s">
        <v>380</v>
      </c>
    </row>
    <row r="7" spans="1:10" ht="29.25" thickBot="1">
      <c r="A7" s="53" t="s">
        <v>298</v>
      </c>
      <c r="B7" s="54" t="s">
        <v>370</v>
      </c>
    </row>
    <row r="9" spans="1:10" ht="15.75" thickBot="1">
      <c r="A9" s="55" t="s">
        <v>299</v>
      </c>
    </row>
    <row r="10" spans="1:10" ht="66.75" customHeight="1" thickBot="1">
      <c r="A10" s="166" t="s">
        <v>300</v>
      </c>
      <c r="B10" s="166" t="s">
        <v>301</v>
      </c>
      <c r="C10" s="166" t="s">
        <v>302</v>
      </c>
      <c r="D10" s="166" t="s">
        <v>303</v>
      </c>
      <c r="E10" s="168" t="s">
        <v>304</v>
      </c>
      <c r="F10" s="169"/>
      <c r="G10" s="169"/>
      <c r="H10" s="169"/>
      <c r="I10" s="170"/>
      <c r="J10" s="166" t="s">
        <v>305</v>
      </c>
    </row>
    <row r="11" spans="1:10" ht="15.75" thickBot="1">
      <c r="A11" s="167"/>
      <c r="B11" s="167"/>
      <c r="C11" s="167"/>
      <c r="D11" s="167"/>
      <c r="E11" s="56" t="s">
        <v>306</v>
      </c>
      <c r="F11" s="56" t="s">
        <v>307</v>
      </c>
      <c r="G11" s="56" t="s">
        <v>379</v>
      </c>
      <c r="H11" s="56" t="s">
        <v>386</v>
      </c>
      <c r="I11" s="56" t="s">
        <v>399</v>
      </c>
      <c r="J11" s="167"/>
    </row>
    <row r="12" spans="1:10" ht="15.75" thickBot="1">
      <c r="A12" s="162" t="s">
        <v>308</v>
      </c>
      <c r="B12" s="163"/>
      <c r="C12" s="163"/>
      <c r="D12" s="163"/>
      <c r="E12" s="163"/>
      <c r="F12" s="163"/>
      <c r="G12" s="163"/>
      <c r="H12" s="163"/>
      <c r="I12" s="163"/>
      <c r="J12" s="164"/>
    </row>
    <row r="13" spans="1:10" ht="50.25" customHeight="1" thickBot="1">
      <c r="A13" s="52" t="s">
        <v>371</v>
      </c>
      <c r="B13" s="93" t="s">
        <v>366</v>
      </c>
      <c r="C13" s="93" t="s">
        <v>367</v>
      </c>
      <c r="D13" s="93" t="s">
        <v>368</v>
      </c>
      <c r="E13" s="115">
        <f>' tarec'!F16</f>
        <v>84898.765432098764</v>
      </c>
      <c r="F13" s="115">
        <f>' tarec'!H16</f>
        <v>74074.074074074073</v>
      </c>
      <c r="G13" s="94">
        <f>93.289</f>
        <v>93.289000000000001</v>
      </c>
      <c r="H13" s="94">
        <f t="shared" ref="H13:I13" si="0">93.289</f>
        <v>93.289000000000001</v>
      </c>
      <c r="I13" s="94">
        <f t="shared" si="0"/>
        <v>93.289000000000001</v>
      </c>
      <c r="J13" s="52" t="s">
        <v>369</v>
      </c>
    </row>
    <row r="14" spans="1:10" ht="27.75" thickBot="1">
      <c r="A14" s="60" t="s">
        <v>400</v>
      </c>
      <c r="B14" s="58"/>
      <c r="C14" s="58"/>
      <c r="D14" s="58"/>
      <c r="E14" s="58">
        <v>27</v>
      </c>
      <c r="F14" s="58">
        <v>27</v>
      </c>
      <c r="G14" s="58">
        <v>31.5</v>
      </c>
      <c r="H14" s="58">
        <v>31.5</v>
      </c>
      <c r="I14" s="58">
        <v>31.5</v>
      </c>
      <c r="J14" s="52" t="s">
        <v>400</v>
      </c>
    </row>
    <row r="15" spans="1:10" ht="15.75" thickBot="1">
      <c r="A15" s="162" t="s">
        <v>310</v>
      </c>
      <c r="B15" s="163"/>
      <c r="C15" s="163"/>
      <c r="D15" s="163"/>
      <c r="E15" s="163"/>
      <c r="F15" s="163"/>
      <c r="G15" s="163"/>
      <c r="H15" s="163"/>
      <c r="I15" s="163"/>
      <c r="J15" s="164"/>
    </row>
    <row r="16" spans="1:10" ht="15.75" thickBot="1">
      <c r="A16" s="57"/>
      <c r="B16" s="58"/>
      <c r="C16" s="58"/>
      <c r="D16" s="58"/>
      <c r="E16" s="58"/>
      <c r="F16" s="58"/>
      <c r="G16" s="58"/>
      <c r="H16" s="59"/>
      <c r="I16" s="59"/>
      <c r="J16" s="58"/>
    </row>
    <row r="17" spans="1:10" ht="15.75" thickBot="1">
      <c r="A17" s="60" t="s">
        <v>309</v>
      </c>
      <c r="B17" s="58"/>
      <c r="C17" s="58"/>
      <c r="D17" s="58"/>
      <c r="E17" s="58"/>
      <c r="F17" s="58"/>
      <c r="G17" s="58"/>
      <c r="H17" s="59"/>
      <c r="I17" s="59"/>
      <c r="J17" s="58"/>
    </row>
  </sheetData>
  <mergeCells count="9">
    <mergeCell ref="A12:J12"/>
    <mergeCell ref="A15:J15"/>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7"/>
  <sheetViews>
    <sheetView topLeftCell="A4" workbookViewId="0">
      <selection activeCell="P14" sqref="P14"/>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7" ht="19.5">
      <c r="A2" s="165" t="s">
        <v>297</v>
      </c>
      <c r="B2" s="165"/>
      <c r="C2" s="165"/>
      <c r="D2" s="165"/>
      <c r="E2" s="165"/>
      <c r="F2" s="165"/>
      <c r="G2" s="165"/>
      <c r="H2" s="165"/>
      <c r="I2" s="165"/>
      <c r="J2" s="165"/>
    </row>
    <row r="6" spans="1:17">
      <c r="A6" s="55" t="s">
        <v>311</v>
      </c>
    </row>
    <row r="7" spans="1:17" ht="15.75" thickBot="1"/>
    <row r="8" spans="1:17">
      <c r="A8" s="181" t="s">
        <v>312</v>
      </c>
      <c r="B8" s="184" t="s">
        <v>313</v>
      </c>
      <c r="C8" s="185"/>
      <c r="D8" s="185"/>
      <c r="E8" s="185"/>
      <c r="F8" s="186"/>
      <c r="G8" s="184" t="s">
        <v>314</v>
      </c>
      <c r="H8" s="185"/>
      <c r="I8" s="185"/>
      <c r="J8" s="185"/>
      <c r="K8" s="186"/>
      <c r="L8" s="171" t="s">
        <v>315</v>
      </c>
      <c r="M8" s="173" t="s">
        <v>316</v>
      </c>
      <c r="N8" s="174"/>
      <c r="O8" s="174"/>
      <c r="P8" s="174"/>
      <c r="Q8" s="175"/>
    </row>
    <row r="9" spans="1:17" ht="15.75" thickBot="1">
      <c r="A9" s="182"/>
      <c r="B9" s="187"/>
      <c r="C9" s="188"/>
      <c r="D9" s="188"/>
      <c r="E9" s="188"/>
      <c r="F9" s="189"/>
      <c r="G9" s="190"/>
      <c r="H9" s="191"/>
      <c r="I9" s="191"/>
      <c r="J9" s="191"/>
      <c r="K9" s="192"/>
      <c r="L9" s="172"/>
      <c r="M9" s="176"/>
      <c r="N9" s="177"/>
      <c r="O9" s="177"/>
      <c r="P9" s="177"/>
      <c r="Q9" s="178"/>
    </row>
    <row r="10" spans="1:17" ht="33" thickBot="1">
      <c r="A10" s="183"/>
      <c r="B10" s="61" t="s">
        <v>401</v>
      </c>
      <c r="C10" s="61" t="s">
        <v>402</v>
      </c>
      <c r="D10" s="61" t="s">
        <v>379</v>
      </c>
      <c r="E10" s="61" t="s">
        <v>386</v>
      </c>
      <c r="F10" s="62" t="s">
        <v>399</v>
      </c>
      <c r="G10" s="61" t="s">
        <v>401</v>
      </c>
      <c r="H10" s="61" t="s">
        <v>402</v>
      </c>
      <c r="I10" s="61" t="s">
        <v>379</v>
      </c>
      <c r="J10" s="61" t="s">
        <v>386</v>
      </c>
      <c r="K10" s="62" t="s">
        <v>399</v>
      </c>
      <c r="L10" s="63" t="s">
        <v>315</v>
      </c>
      <c r="M10" s="61" t="s">
        <v>401</v>
      </c>
      <c r="N10" s="61" t="s">
        <v>402</v>
      </c>
      <c r="O10" s="61" t="s">
        <v>379</v>
      </c>
      <c r="P10" s="61" t="s">
        <v>386</v>
      </c>
      <c r="Q10" s="62" t="s">
        <v>399</v>
      </c>
    </row>
    <row r="11" spans="1:17" ht="26.25">
      <c r="A11" s="64" t="s">
        <v>317</v>
      </c>
      <c r="B11" s="179" t="s">
        <v>318</v>
      </c>
      <c r="C11" s="193" t="s">
        <v>318</v>
      </c>
      <c r="D11" s="193" t="s">
        <v>318</v>
      </c>
      <c r="E11" s="193" t="s">
        <v>318</v>
      </c>
      <c r="F11" s="195" t="s">
        <v>318</v>
      </c>
      <c r="G11" s="179" t="s">
        <v>318</v>
      </c>
      <c r="H11" s="193" t="s">
        <v>318</v>
      </c>
      <c r="I11" s="193" t="s">
        <v>318</v>
      </c>
      <c r="J11" s="193" t="s">
        <v>318</v>
      </c>
      <c r="K11" s="195" t="s">
        <v>318</v>
      </c>
      <c r="L11" s="197" t="s">
        <v>315</v>
      </c>
      <c r="M11" s="197" t="s">
        <v>315</v>
      </c>
      <c r="N11" s="197" t="s">
        <v>315</v>
      </c>
      <c r="O11" s="197" t="s">
        <v>315</v>
      </c>
      <c r="P11" s="197" t="s">
        <v>315</v>
      </c>
      <c r="Q11" s="197" t="s">
        <v>315</v>
      </c>
    </row>
    <row r="12" spans="1:17" ht="26.25" thickBot="1">
      <c r="A12" s="65" t="s">
        <v>319</v>
      </c>
      <c r="B12" s="180"/>
      <c r="C12" s="194"/>
      <c r="D12" s="194"/>
      <c r="E12" s="194"/>
      <c r="F12" s="196"/>
      <c r="G12" s="180"/>
      <c r="H12" s="194"/>
      <c r="I12" s="194"/>
      <c r="J12" s="194"/>
      <c r="K12" s="196"/>
      <c r="L12" s="198"/>
      <c r="M12" s="198"/>
      <c r="N12" s="198"/>
      <c r="O12" s="198"/>
      <c r="P12" s="198"/>
      <c r="Q12" s="198"/>
    </row>
    <row r="13" spans="1:17" ht="39" thickBot="1">
      <c r="A13" s="66" t="s">
        <v>61</v>
      </c>
      <c r="B13" s="95">
        <f>' tarec'!F12</f>
        <v>27507.200000000001</v>
      </c>
      <c r="C13" s="95">
        <f>' tarec'!H12</f>
        <v>24000</v>
      </c>
      <c r="D13" s="116">
        <f>' tarec'!N12</f>
        <v>35263.241999999998</v>
      </c>
      <c r="E13" s="116">
        <f>D13</f>
        <v>35263.241999999998</v>
      </c>
      <c r="F13" s="116">
        <f>D13</f>
        <v>35263.241999999998</v>
      </c>
      <c r="G13" s="67">
        <f>B13</f>
        <v>27507.200000000001</v>
      </c>
      <c r="H13" s="67">
        <f>C13-B13</f>
        <v>-3507.2000000000007</v>
      </c>
      <c r="I13" s="117">
        <f>D13-C13</f>
        <v>11263.241999999998</v>
      </c>
      <c r="J13" s="67">
        <f>I13</f>
        <v>11263.241999999998</v>
      </c>
      <c r="K13" s="67">
        <f>I13</f>
        <v>11263.241999999998</v>
      </c>
      <c r="L13" s="68"/>
      <c r="M13" s="67">
        <f>B13</f>
        <v>27507.200000000001</v>
      </c>
      <c r="N13" s="67">
        <f>C13</f>
        <v>24000</v>
      </c>
      <c r="O13" s="67">
        <f>D13</f>
        <v>35263.241999999998</v>
      </c>
      <c r="P13" s="117">
        <f>E13</f>
        <v>35263.241999999998</v>
      </c>
      <c r="Q13" s="67">
        <f t="shared" ref="Q13" si="0">F13</f>
        <v>35263.241999999998</v>
      </c>
    </row>
    <row r="14" spans="1:17" ht="15.75" thickBot="1">
      <c r="A14" s="66" t="s">
        <v>320</v>
      </c>
      <c r="B14" s="67"/>
      <c r="C14" s="67"/>
      <c r="D14" s="67"/>
      <c r="E14" s="67"/>
      <c r="F14" s="68"/>
      <c r="G14" s="67"/>
      <c r="H14" s="67"/>
      <c r="I14" s="67"/>
      <c r="J14" s="67"/>
      <c r="K14" s="68"/>
      <c r="L14" s="68"/>
      <c r="M14" s="67"/>
      <c r="N14" s="67"/>
      <c r="O14" s="67"/>
      <c r="P14" s="67"/>
      <c r="Q14" s="68"/>
    </row>
    <row r="15" spans="1:17" ht="15.75" thickBot="1">
      <c r="A15" s="69" t="s">
        <v>315</v>
      </c>
      <c r="B15" s="67"/>
      <c r="C15" s="67"/>
      <c r="D15" s="67"/>
      <c r="E15" s="67"/>
      <c r="F15" s="68"/>
      <c r="G15" s="67"/>
      <c r="H15" s="67"/>
      <c r="I15" s="67"/>
      <c r="J15" s="67"/>
      <c r="K15" s="68"/>
      <c r="L15" s="68"/>
      <c r="M15" s="67"/>
      <c r="N15" s="67"/>
      <c r="O15" s="67"/>
      <c r="P15" s="67"/>
      <c r="Q15" s="68"/>
    </row>
    <row r="16" spans="1:17" ht="27" thickBot="1">
      <c r="A16" s="65" t="s">
        <v>321</v>
      </c>
      <c r="B16" s="70" t="s">
        <v>318</v>
      </c>
      <c r="C16" s="70" t="s">
        <v>318</v>
      </c>
      <c r="D16" s="70" t="s">
        <v>318</v>
      </c>
      <c r="E16" s="70" t="s">
        <v>318</v>
      </c>
      <c r="F16" s="71" t="s">
        <v>318</v>
      </c>
      <c r="G16" s="70" t="s">
        <v>318</v>
      </c>
      <c r="H16" s="70" t="s">
        <v>318</v>
      </c>
      <c r="I16" s="70" t="s">
        <v>318</v>
      </c>
      <c r="J16" s="70" t="s">
        <v>318</v>
      </c>
      <c r="K16" s="71" t="s">
        <v>318</v>
      </c>
      <c r="L16" s="72" t="s">
        <v>315</v>
      </c>
      <c r="M16" s="72" t="s">
        <v>315</v>
      </c>
      <c r="N16" s="72" t="s">
        <v>315</v>
      </c>
      <c r="O16" s="72" t="s">
        <v>315</v>
      </c>
      <c r="P16" s="72" t="s">
        <v>315</v>
      </c>
      <c r="Q16" s="72" t="s">
        <v>315</v>
      </c>
    </row>
    <row r="17" spans="1:17" ht="15.75" thickBot="1">
      <c r="A17" s="65" t="s">
        <v>322</v>
      </c>
      <c r="B17" s="70" t="s">
        <v>318</v>
      </c>
      <c r="C17" s="70" t="s">
        <v>318</v>
      </c>
      <c r="D17" s="70" t="s">
        <v>318</v>
      </c>
      <c r="E17" s="70" t="s">
        <v>318</v>
      </c>
      <c r="F17" s="71" t="s">
        <v>318</v>
      </c>
      <c r="G17" s="70" t="s">
        <v>318</v>
      </c>
      <c r="H17" s="70" t="s">
        <v>318</v>
      </c>
      <c r="I17" s="70" t="s">
        <v>318</v>
      </c>
      <c r="J17" s="70" t="s">
        <v>318</v>
      </c>
      <c r="K17" s="71" t="s">
        <v>318</v>
      </c>
      <c r="L17" s="72" t="s">
        <v>315</v>
      </c>
      <c r="M17" s="67">
        <f>M13</f>
        <v>27507.200000000001</v>
      </c>
      <c r="N17" s="67">
        <f t="shared" ref="N17:Q17" si="1">N13</f>
        <v>24000</v>
      </c>
      <c r="O17" s="96">
        <f t="shared" si="1"/>
        <v>35263.241999999998</v>
      </c>
      <c r="P17" s="96">
        <f t="shared" si="1"/>
        <v>35263.241999999998</v>
      </c>
      <c r="Q17" s="96">
        <f t="shared" si="1"/>
        <v>35263.241999999998</v>
      </c>
    </row>
  </sheetData>
  <mergeCells count="22">
    <mergeCell ref="M11:M12"/>
    <mergeCell ref="H11:H12"/>
    <mergeCell ref="I11:I12"/>
    <mergeCell ref="J11:J12"/>
    <mergeCell ref="K11:K12"/>
    <mergeCell ref="L11:L12"/>
    <mergeCell ref="L8:L9"/>
    <mergeCell ref="M8:Q9"/>
    <mergeCell ref="G11:G12"/>
    <mergeCell ref="A2:J2"/>
    <mergeCell ref="A8:A10"/>
    <mergeCell ref="B8:F9"/>
    <mergeCell ref="G8:K9"/>
    <mergeCell ref="B11:B12"/>
    <mergeCell ref="C11:C12"/>
    <mergeCell ref="D11:D12"/>
    <mergeCell ref="E11:E12"/>
    <mergeCell ref="F11:F12"/>
    <mergeCell ref="N11:N12"/>
    <mergeCell ref="O11:O12"/>
    <mergeCell ref="P11:P12"/>
    <mergeCell ref="Q11:Q1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topLeftCell="A16" workbookViewId="0">
      <selection activeCell="D24" sqref="D24"/>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0" ht="19.5">
      <c r="A2" s="165" t="s">
        <v>297</v>
      </c>
      <c r="B2" s="165"/>
      <c r="C2" s="165"/>
      <c r="D2" s="165"/>
      <c r="E2" s="165"/>
      <c r="F2" s="165"/>
      <c r="G2" s="165"/>
      <c r="H2" s="165"/>
      <c r="I2" s="165"/>
      <c r="J2" s="165"/>
    </row>
    <row r="6" spans="1:10">
      <c r="A6" s="55" t="s">
        <v>365</v>
      </c>
    </row>
    <row r="8" spans="1:10" ht="15.75" thickBot="1">
      <c r="A8" s="87" t="s">
        <v>364</v>
      </c>
    </row>
    <row r="9" spans="1:10" ht="16.5" customHeight="1" thickTop="1" thickBot="1">
      <c r="A9" s="92"/>
      <c r="B9" s="204" t="s">
        <v>363</v>
      </c>
      <c r="C9" s="205"/>
      <c r="D9" s="205"/>
      <c r="E9" s="205"/>
      <c r="F9" s="205"/>
      <c r="G9" s="205"/>
      <c r="H9" s="205"/>
      <c r="I9" s="205"/>
      <c r="J9" s="205"/>
    </row>
    <row r="10" spans="1:10" ht="16.5" thickTop="1" thickBot="1">
      <c r="A10" s="91"/>
      <c r="B10" s="90"/>
      <c r="C10" s="90"/>
    </row>
    <row r="11" spans="1:10" ht="16.5" customHeight="1" thickTop="1" thickBot="1">
      <c r="A11" s="89"/>
      <c r="B11" s="204" t="s">
        <v>362</v>
      </c>
      <c r="C11" s="205"/>
      <c r="D11" s="205"/>
      <c r="E11" s="205"/>
      <c r="F11" s="205"/>
      <c r="G11" s="205"/>
      <c r="H11" s="205"/>
      <c r="I11" s="205"/>
      <c r="J11" s="205"/>
    </row>
    <row r="12" spans="1:10" ht="16.5" thickTop="1" thickBot="1">
      <c r="A12" s="91"/>
      <c r="B12" s="90"/>
      <c r="C12" s="90"/>
    </row>
    <row r="13" spans="1:10" ht="30.75" customHeight="1" thickTop="1" thickBot="1">
      <c r="A13" s="89"/>
      <c r="B13" s="204" t="s">
        <v>361</v>
      </c>
      <c r="C13" s="205"/>
      <c r="D13" s="205"/>
      <c r="E13" s="205"/>
      <c r="F13" s="205"/>
      <c r="G13" s="205"/>
      <c r="H13" s="205"/>
      <c r="I13" s="205"/>
      <c r="J13" s="205"/>
    </row>
    <row r="14" spans="1:10" ht="16.5" thickTop="1" thickBot="1">
      <c r="A14" s="91"/>
      <c r="B14" s="90"/>
      <c r="C14" s="90"/>
    </row>
    <row r="15" spans="1:10" ht="27.75" customHeight="1" thickTop="1" thickBot="1">
      <c r="A15" s="89"/>
      <c r="B15" s="204" t="s">
        <v>360</v>
      </c>
      <c r="C15" s="205"/>
      <c r="D15" s="205"/>
      <c r="E15" s="205"/>
      <c r="F15" s="205"/>
      <c r="G15" s="205"/>
      <c r="H15" s="205"/>
      <c r="I15" s="205"/>
      <c r="J15" s="205"/>
    </row>
    <row r="16" spans="1:10" ht="15.75" thickTop="1">
      <c r="A16" s="87"/>
    </row>
    <row r="17" spans="1:10">
      <c r="A17" s="87" t="s">
        <v>359</v>
      </c>
    </row>
    <row r="18" spans="1:10">
      <c r="A18" s="206"/>
      <c r="B18" s="207"/>
      <c r="C18" s="207"/>
      <c r="D18" s="207"/>
      <c r="E18" s="207"/>
      <c r="F18" s="207"/>
      <c r="G18" s="207"/>
      <c r="H18" s="207"/>
      <c r="I18" s="207"/>
      <c r="J18" s="208"/>
    </row>
    <row r="19" spans="1:10">
      <c r="A19" s="88"/>
    </row>
    <row r="20" spans="1:10">
      <c r="A20" s="87"/>
    </row>
    <row r="21" spans="1:10">
      <c r="A21" s="87" t="s">
        <v>358</v>
      </c>
    </row>
    <row r="22" spans="1:10" ht="15.75" thickBot="1"/>
    <row r="23" spans="1:10" ht="42" customHeight="1" thickBot="1">
      <c r="A23" s="199" t="s">
        <v>357</v>
      </c>
      <c r="B23" s="201" t="s">
        <v>356</v>
      </c>
      <c r="C23" s="202"/>
      <c r="D23" s="203"/>
      <c r="E23" s="201" t="s">
        <v>355</v>
      </c>
      <c r="F23" s="202"/>
      <c r="G23" s="203"/>
      <c r="H23" s="201" t="s">
        <v>354</v>
      </c>
      <c r="I23" s="202"/>
      <c r="J23" s="203"/>
    </row>
    <row r="24" spans="1:10" ht="15.75" thickBot="1">
      <c r="A24" s="200"/>
      <c r="B24" s="86" t="s">
        <v>353</v>
      </c>
      <c r="C24" s="86" t="s">
        <v>387</v>
      </c>
      <c r="D24" s="85" t="s">
        <v>388</v>
      </c>
      <c r="E24" s="86" t="s">
        <v>353</v>
      </c>
      <c r="F24" s="86" t="s">
        <v>387</v>
      </c>
      <c r="G24" s="85" t="s">
        <v>388</v>
      </c>
      <c r="H24" s="86" t="s">
        <v>353</v>
      </c>
      <c r="I24" s="86" t="s">
        <v>387</v>
      </c>
      <c r="J24" s="85" t="s">
        <v>388</v>
      </c>
    </row>
    <row r="25" spans="1:10" ht="41.25" thickBot="1">
      <c r="A25" s="84" t="s">
        <v>352</v>
      </c>
      <c r="B25" s="83"/>
      <c r="C25" s="83"/>
      <c r="D25" s="82"/>
      <c r="E25" s="83"/>
      <c r="F25" s="83"/>
      <c r="G25" s="82"/>
      <c r="H25" s="83"/>
      <c r="I25" s="83"/>
      <c r="J25" s="82"/>
    </row>
    <row r="26" spans="1:10" ht="41.25" thickBot="1">
      <c r="A26" s="84" t="s">
        <v>352</v>
      </c>
      <c r="B26" s="83"/>
      <c r="C26" s="83"/>
      <c r="D26" s="82"/>
      <c r="E26" s="83"/>
      <c r="F26" s="83"/>
      <c r="G26" s="82"/>
      <c r="H26" s="83"/>
      <c r="I26" s="83"/>
      <c r="J26" s="82"/>
    </row>
    <row r="27" spans="1:10" ht="16.5" thickBot="1">
      <c r="A27" s="81" t="s">
        <v>315</v>
      </c>
      <c r="B27" s="79"/>
      <c r="C27" s="79"/>
      <c r="D27" s="78"/>
      <c r="E27" s="79"/>
      <c r="F27" s="79"/>
      <c r="G27" s="78"/>
      <c r="H27" s="79"/>
      <c r="I27" s="79"/>
      <c r="J27" s="78"/>
    </row>
    <row r="28" spans="1:10" ht="16.5" thickBot="1">
      <c r="A28" s="80" t="s">
        <v>351</v>
      </c>
      <c r="B28" s="79"/>
      <c r="C28" s="79"/>
      <c r="D28" s="78"/>
      <c r="E28" s="79"/>
      <c r="F28" s="79"/>
      <c r="G28" s="78"/>
      <c r="H28" s="79"/>
      <c r="I28" s="79"/>
      <c r="J28" s="78"/>
    </row>
    <row r="33" spans="1:1" ht="17.25">
      <c r="A33" s="77" t="s">
        <v>350</v>
      </c>
    </row>
    <row r="34" spans="1:1" ht="17.25">
      <c r="A34" s="77" t="s">
        <v>349</v>
      </c>
    </row>
    <row r="35" spans="1:1">
      <c r="A35" s="73"/>
    </row>
    <row r="36" spans="1:1" ht="54">
      <c r="A36" s="73" t="s">
        <v>348</v>
      </c>
    </row>
    <row r="37" spans="1:1" ht="27">
      <c r="A37" s="73" t="s">
        <v>347</v>
      </c>
    </row>
    <row r="38" spans="1:1" ht="27">
      <c r="A38" s="73" t="s">
        <v>346</v>
      </c>
    </row>
    <row r="39" spans="1:1" ht="108">
      <c r="A39" s="73" t="s">
        <v>345</v>
      </c>
    </row>
    <row r="40" spans="1:1">
      <c r="A40" s="55"/>
    </row>
    <row r="41" spans="1:1">
      <c r="A41" s="76" t="s">
        <v>299</v>
      </c>
    </row>
    <row r="42" spans="1:1">
      <c r="A42" s="75"/>
    </row>
    <row r="43" spans="1:1" ht="409.5">
      <c r="A43" s="73" t="s">
        <v>344</v>
      </c>
    </row>
    <row r="44" spans="1:1" ht="54">
      <c r="A44" s="73" t="s">
        <v>343</v>
      </c>
    </row>
    <row r="45" spans="1:1" ht="40.5">
      <c r="A45" s="73" t="s">
        <v>342</v>
      </c>
    </row>
    <row r="46" spans="1:1" ht="121.5">
      <c r="A46" s="73" t="s">
        <v>341</v>
      </c>
    </row>
    <row r="47" spans="1:1" ht="108">
      <c r="A47" s="73" t="s">
        <v>340</v>
      </c>
    </row>
    <row r="48" spans="1:1" ht="378">
      <c r="A48" s="73" t="s">
        <v>339</v>
      </c>
    </row>
    <row r="49" spans="1:1">
      <c r="A49" s="73"/>
    </row>
    <row r="50" spans="1:1" ht="57">
      <c r="A50" s="74" t="s">
        <v>338</v>
      </c>
    </row>
    <row r="51" spans="1:1">
      <c r="A51" s="73"/>
    </row>
    <row r="52" spans="1:1" ht="148.5">
      <c r="A52" s="73" t="s">
        <v>337</v>
      </c>
    </row>
    <row r="53" spans="1:1" ht="270">
      <c r="A53" s="73" t="s">
        <v>336</v>
      </c>
    </row>
    <row r="54" spans="1:1" ht="324">
      <c r="A54" s="73" t="s">
        <v>335</v>
      </c>
    </row>
    <row r="55" spans="1:1" ht="81">
      <c r="A55" s="73" t="s">
        <v>334</v>
      </c>
    </row>
    <row r="56" spans="1:1" ht="243">
      <c r="A56" s="73" t="s">
        <v>333</v>
      </c>
    </row>
    <row r="57" spans="1:1" ht="270">
      <c r="A57" s="73" t="s">
        <v>332</v>
      </c>
    </row>
    <row r="58" spans="1:1" ht="54">
      <c r="A58" s="73" t="s">
        <v>331</v>
      </c>
    </row>
    <row r="59" spans="1:1">
      <c r="A59" s="73"/>
    </row>
    <row r="60" spans="1:1" ht="42.75">
      <c r="A60" s="74" t="s">
        <v>330</v>
      </c>
    </row>
    <row r="61" spans="1:1">
      <c r="A61" s="73"/>
    </row>
    <row r="62" spans="1:1" ht="148.5">
      <c r="A62" s="73" t="s">
        <v>329</v>
      </c>
    </row>
    <row r="63" spans="1:1" ht="67.5">
      <c r="A63" s="73" t="s">
        <v>328</v>
      </c>
    </row>
    <row r="64" spans="1:1" ht="148.5">
      <c r="A64" s="73" t="s">
        <v>327</v>
      </c>
    </row>
    <row r="65" spans="1:1" ht="67.5">
      <c r="A65" s="73" t="s">
        <v>326</v>
      </c>
    </row>
    <row r="66" spans="1:1" ht="148.5">
      <c r="A66" s="73" t="s">
        <v>325</v>
      </c>
    </row>
    <row r="67" spans="1:1" ht="148.5">
      <c r="A67" s="73" t="s">
        <v>324</v>
      </c>
    </row>
    <row r="68" spans="1:1" ht="108">
      <c r="A68" s="73" t="s">
        <v>323</v>
      </c>
    </row>
    <row r="69" spans="1:1">
      <c r="A69" s="73"/>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autizm</vt:lpstr>
      <vt:lpstr> tarec</vt:lpstr>
      <vt:lpstr>havelvac1 axyusak 1</vt:lpstr>
      <vt:lpstr>havelvac1 axyusak2</vt:lpstr>
      <vt:lpstr>havelvac1 axyusak3</vt:lpstr>
      <vt:lpstr>Sheet2</vt:lpstr>
      <vt:lpstr>Sheet3</vt:lpstr>
      <vt:lpstr>'havelvac1 axyusak 1'!_Toc501014753</vt:lpstr>
      <vt:lpstr>'havelvac1 axyusak2'!_Toc501014753</vt:lpstr>
      <vt:lpstr>'havelvac1 axyusak3'!_Toc501014753</vt:lpstr>
      <vt:lpstr>' tarec'!Print_Titles</vt:lpstr>
      <vt:lpstr>autizm!Print_Titles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2022-05-25T06:59:40Z</dcterms:modified>
</cp:coreProperties>
</file>